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2026\PROCESSOS\AQUISIÇÃO DE MATERIAIS ELÉTRICOS\"/>
    </mc:Choice>
  </mc:AlternateContent>
  <bookViews>
    <workbookView xWindow="0" yWindow="0" windowWidth="28800" windowHeight="12135"/>
  </bookViews>
  <sheets>
    <sheet name="MÉDIA DE PREÇOS " sheetId="1" r:id="rId1"/>
    <sheet name="DIVISÃO POR SECRETAR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22" i="1" l="1"/>
  <c r="AJ104" i="1"/>
  <c r="AJ70" i="1"/>
  <c r="AJ40" i="1"/>
  <c r="AJ16" i="1"/>
  <c r="AI4" i="1" l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3" i="1"/>
  <c r="AI2" i="1"/>
  <c r="AE6" i="1"/>
  <c r="AE7" i="1"/>
  <c r="AE8" i="1"/>
  <c r="AE9" i="1"/>
  <c r="AE10" i="1"/>
  <c r="AE11" i="1"/>
  <c r="AE12" i="1"/>
  <c r="AE13" i="1"/>
  <c r="AE15" i="1"/>
  <c r="AE16" i="1"/>
  <c r="AE17" i="1"/>
  <c r="AE18" i="1"/>
  <c r="AE19" i="1"/>
  <c r="AE20" i="1"/>
  <c r="AE21" i="1"/>
  <c r="AE22" i="1"/>
  <c r="AE23" i="1"/>
  <c r="AE24" i="1"/>
  <c r="AE27" i="1"/>
  <c r="AE29" i="1"/>
  <c r="AE30" i="1"/>
  <c r="AE33" i="1"/>
  <c r="AE35" i="1"/>
  <c r="AE36" i="1"/>
  <c r="AE39" i="1"/>
  <c r="AE40" i="1"/>
  <c r="AE41" i="1"/>
  <c r="AE42" i="1"/>
  <c r="AE43" i="1"/>
  <c r="AE44" i="1"/>
  <c r="AE45" i="1"/>
  <c r="AE46" i="1"/>
  <c r="AE50" i="1"/>
  <c r="AE51" i="1"/>
  <c r="AE52" i="1"/>
  <c r="AE53" i="1"/>
  <c r="AE54" i="1"/>
  <c r="AE57" i="1"/>
  <c r="AE58" i="1"/>
  <c r="AE59" i="1"/>
  <c r="AE60" i="1"/>
  <c r="AE61" i="1"/>
  <c r="AE62" i="1"/>
  <c r="AE63" i="1"/>
  <c r="AE64" i="1"/>
  <c r="AE65" i="1"/>
  <c r="AE66" i="1"/>
  <c r="AE69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8" i="1"/>
  <c r="AE89" i="1"/>
  <c r="AE90" i="1"/>
  <c r="AE91" i="1"/>
  <c r="AE94" i="1"/>
  <c r="AE95" i="1"/>
  <c r="AE97" i="1"/>
  <c r="AE98" i="1"/>
  <c r="AE99" i="1"/>
  <c r="AE100" i="1"/>
  <c r="AE101" i="1"/>
  <c r="AE103" i="1"/>
  <c r="AE104" i="1"/>
  <c r="AE105" i="1"/>
  <c r="AE106" i="1"/>
  <c r="AE107" i="1"/>
  <c r="AE110" i="1"/>
  <c r="AE111" i="1"/>
  <c r="AE112" i="1"/>
  <c r="AE113" i="1"/>
  <c r="AE114" i="1"/>
  <c r="AE115" i="1"/>
  <c r="AE116" i="1"/>
  <c r="AE117" i="1"/>
  <c r="AE118" i="1"/>
  <c r="AE120" i="1"/>
  <c r="AE121" i="1"/>
  <c r="AE122" i="1"/>
  <c r="AE123" i="1"/>
  <c r="AE129" i="1"/>
  <c r="AE4" i="1"/>
  <c r="AE3" i="1"/>
  <c r="AE2" i="1"/>
  <c r="W39" i="1"/>
  <c r="W45" i="1"/>
  <c r="W46" i="1"/>
  <c r="W57" i="1"/>
  <c r="W59" i="1"/>
  <c r="W60" i="1"/>
  <c r="W61" i="1"/>
  <c r="W62" i="1"/>
  <c r="W63" i="1"/>
  <c r="W66" i="1"/>
  <c r="W75" i="1"/>
  <c r="W76" i="1"/>
  <c r="W77" i="1"/>
  <c r="W78" i="1"/>
  <c r="W79" i="1"/>
  <c r="W81" i="1"/>
  <c r="W82" i="1"/>
  <c r="W84" i="1"/>
  <c r="W86" i="1"/>
  <c r="W88" i="1"/>
  <c r="W90" i="1"/>
  <c r="W91" i="1"/>
  <c r="W99" i="1"/>
  <c r="W100" i="1"/>
  <c r="W110" i="1"/>
  <c r="W111" i="1"/>
  <c r="W120" i="1"/>
  <c r="W124" i="1"/>
  <c r="W126" i="1"/>
  <c r="W127" i="1"/>
  <c r="W128" i="1"/>
  <c r="W129" i="1"/>
  <c r="W30" i="1"/>
  <c r="W13" i="1"/>
  <c r="W14" i="1"/>
  <c r="W15" i="1"/>
  <c r="W16" i="1"/>
  <c r="W17" i="1"/>
  <c r="W18" i="1"/>
  <c r="W19" i="1"/>
  <c r="W20" i="1"/>
  <c r="W21" i="1"/>
  <c r="W29" i="1"/>
  <c r="W7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4" i="1"/>
  <c r="P3" i="1"/>
  <c r="P2" i="1"/>
  <c r="L6" i="1"/>
  <c r="L5" i="1"/>
  <c r="L4" i="1"/>
  <c r="L3" i="1"/>
  <c r="L2" i="1"/>
  <c r="AJ129" i="1" l="1"/>
  <c r="AJ128" i="1"/>
  <c r="AJ127" i="1"/>
  <c r="AJ126" i="1"/>
  <c r="AJ125" i="1"/>
  <c r="AJ124" i="1"/>
  <c r="AJ123" i="1"/>
  <c r="AJ121" i="1"/>
  <c r="AJ120" i="1"/>
  <c r="AJ119" i="1"/>
  <c r="AJ118" i="1"/>
  <c r="AJ117" i="1"/>
  <c r="AJ116" i="1"/>
  <c r="AJ115" i="1"/>
  <c r="AJ114" i="1"/>
  <c r="AJ113" i="1"/>
  <c r="AJ112" i="1"/>
  <c r="AJ111" i="1"/>
  <c r="AJ110" i="1"/>
  <c r="AJ109" i="1"/>
  <c r="AJ108" i="1"/>
  <c r="AJ107" i="1"/>
  <c r="AJ106" i="1"/>
  <c r="AJ105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AJ130" i="1" l="1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130" i="2" l="1"/>
  <c r="L130" i="2"/>
  <c r="N130" i="2"/>
  <c r="P130" i="2"/>
  <c r="H129" i="2"/>
  <c r="R129" i="2" s="1"/>
  <c r="H128" i="2"/>
  <c r="R128" i="2" s="1"/>
  <c r="H127" i="2"/>
  <c r="R127" i="2" s="1"/>
  <c r="H126" i="2"/>
  <c r="R126" i="2" s="1"/>
  <c r="H125" i="2"/>
  <c r="R125" i="2" s="1"/>
  <c r="H124" i="2"/>
  <c r="R124" i="2" s="1"/>
  <c r="H123" i="2"/>
  <c r="R123" i="2" s="1"/>
  <c r="H122" i="2"/>
  <c r="R122" i="2" s="1"/>
  <c r="H121" i="2"/>
  <c r="R121" i="2" s="1"/>
  <c r="H120" i="2"/>
  <c r="R120" i="2" s="1"/>
  <c r="H119" i="2"/>
  <c r="R119" i="2" s="1"/>
  <c r="H118" i="2"/>
  <c r="R118" i="2" s="1"/>
  <c r="H117" i="2"/>
  <c r="R117" i="2" s="1"/>
  <c r="H116" i="2"/>
  <c r="R116" i="2" s="1"/>
  <c r="H115" i="2"/>
  <c r="R115" i="2" s="1"/>
  <c r="H114" i="2"/>
  <c r="R114" i="2" s="1"/>
  <c r="H113" i="2"/>
  <c r="R113" i="2" s="1"/>
  <c r="H112" i="2"/>
  <c r="R112" i="2" s="1"/>
  <c r="H111" i="2"/>
  <c r="R111" i="2" s="1"/>
  <c r="H110" i="2"/>
  <c r="R110" i="2" s="1"/>
  <c r="H109" i="2"/>
  <c r="R109" i="2" s="1"/>
  <c r="H108" i="2"/>
  <c r="R108" i="2" s="1"/>
  <c r="H107" i="2"/>
  <c r="R107" i="2" s="1"/>
  <c r="H106" i="2"/>
  <c r="R106" i="2" s="1"/>
  <c r="H105" i="2"/>
  <c r="R105" i="2" s="1"/>
  <c r="H104" i="2"/>
  <c r="R104" i="2" s="1"/>
  <c r="H103" i="2"/>
  <c r="R103" i="2" s="1"/>
  <c r="H102" i="2"/>
  <c r="R102" i="2" s="1"/>
  <c r="H101" i="2"/>
  <c r="R101" i="2" s="1"/>
  <c r="H100" i="2"/>
  <c r="R100" i="2" s="1"/>
  <c r="H99" i="2"/>
  <c r="R99" i="2" s="1"/>
  <c r="H98" i="2"/>
  <c r="R98" i="2" s="1"/>
  <c r="H97" i="2"/>
  <c r="R97" i="2" s="1"/>
  <c r="H96" i="2"/>
  <c r="R96" i="2" s="1"/>
  <c r="H95" i="2"/>
  <c r="R95" i="2" s="1"/>
  <c r="H94" i="2"/>
  <c r="R94" i="2" s="1"/>
  <c r="H93" i="2"/>
  <c r="R93" i="2" s="1"/>
  <c r="H92" i="2"/>
  <c r="R92" i="2" s="1"/>
  <c r="H91" i="2"/>
  <c r="R91" i="2" s="1"/>
  <c r="H90" i="2"/>
  <c r="R90" i="2" s="1"/>
  <c r="H89" i="2"/>
  <c r="R89" i="2" s="1"/>
  <c r="H88" i="2"/>
  <c r="R88" i="2" s="1"/>
  <c r="H87" i="2"/>
  <c r="R87" i="2" s="1"/>
  <c r="H86" i="2"/>
  <c r="R86" i="2" s="1"/>
  <c r="H85" i="2"/>
  <c r="R85" i="2" s="1"/>
  <c r="H84" i="2"/>
  <c r="R84" i="2" s="1"/>
  <c r="H83" i="2"/>
  <c r="R83" i="2" s="1"/>
  <c r="H82" i="2"/>
  <c r="R82" i="2" s="1"/>
  <c r="H81" i="2"/>
  <c r="R81" i="2" s="1"/>
  <c r="H80" i="2"/>
  <c r="R80" i="2" s="1"/>
  <c r="H79" i="2"/>
  <c r="R79" i="2" s="1"/>
  <c r="H78" i="2"/>
  <c r="R78" i="2" s="1"/>
  <c r="H77" i="2"/>
  <c r="R77" i="2" s="1"/>
  <c r="H76" i="2"/>
  <c r="R76" i="2" s="1"/>
  <c r="H75" i="2"/>
  <c r="R75" i="2" s="1"/>
  <c r="H74" i="2"/>
  <c r="R74" i="2" s="1"/>
  <c r="H73" i="2"/>
  <c r="R73" i="2" s="1"/>
  <c r="H72" i="2"/>
  <c r="R72" i="2" s="1"/>
  <c r="H71" i="2"/>
  <c r="R71" i="2" s="1"/>
  <c r="H70" i="2"/>
  <c r="R70" i="2" s="1"/>
  <c r="H69" i="2"/>
  <c r="R69" i="2" s="1"/>
  <c r="H68" i="2"/>
  <c r="R68" i="2" s="1"/>
  <c r="H67" i="2"/>
  <c r="R67" i="2" s="1"/>
  <c r="H66" i="2"/>
  <c r="R66" i="2" s="1"/>
  <c r="H65" i="2"/>
  <c r="R65" i="2" s="1"/>
  <c r="H64" i="2"/>
  <c r="R64" i="2" s="1"/>
  <c r="H63" i="2"/>
  <c r="R63" i="2" s="1"/>
  <c r="H62" i="2"/>
  <c r="R62" i="2" s="1"/>
  <c r="H61" i="2"/>
  <c r="R61" i="2" s="1"/>
  <c r="H60" i="2"/>
  <c r="R60" i="2" s="1"/>
  <c r="H59" i="2"/>
  <c r="R59" i="2" s="1"/>
  <c r="H58" i="2"/>
  <c r="R58" i="2" s="1"/>
  <c r="H57" i="2"/>
  <c r="R57" i="2" s="1"/>
  <c r="H56" i="2"/>
  <c r="R56" i="2" s="1"/>
  <c r="H55" i="2"/>
  <c r="R55" i="2" s="1"/>
  <c r="H54" i="2"/>
  <c r="R54" i="2" s="1"/>
  <c r="H53" i="2"/>
  <c r="R53" i="2" s="1"/>
  <c r="H52" i="2"/>
  <c r="R52" i="2" s="1"/>
  <c r="H51" i="2"/>
  <c r="R51" i="2" s="1"/>
  <c r="H50" i="2"/>
  <c r="R50" i="2" s="1"/>
  <c r="H49" i="2"/>
  <c r="R49" i="2" s="1"/>
  <c r="H48" i="2"/>
  <c r="R48" i="2" s="1"/>
  <c r="H47" i="2"/>
  <c r="R47" i="2" s="1"/>
  <c r="H46" i="2"/>
  <c r="R46" i="2" s="1"/>
  <c r="H45" i="2"/>
  <c r="R45" i="2" s="1"/>
  <c r="H44" i="2"/>
  <c r="R44" i="2" s="1"/>
  <c r="H43" i="2"/>
  <c r="R43" i="2" s="1"/>
  <c r="H42" i="2"/>
  <c r="R42" i="2" s="1"/>
  <c r="H41" i="2"/>
  <c r="R41" i="2" s="1"/>
  <c r="H40" i="2"/>
  <c r="R40" i="2" s="1"/>
  <c r="H39" i="2"/>
  <c r="R39" i="2" s="1"/>
  <c r="H38" i="2"/>
  <c r="R38" i="2" s="1"/>
  <c r="H37" i="2"/>
  <c r="R37" i="2" s="1"/>
  <c r="H36" i="2"/>
  <c r="R36" i="2" s="1"/>
  <c r="H35" i="2"/>
  <c r="R35" i="2" s="1"/>
  <c r="H34" i="2"/>
  <c r="R34" i="2" s="1"/>
  <c r="H33" i="2"/>
  <c r="R33" i="2" s="1"/>
  <c r="H32" i="2"/>
  <c r="R32" i="2" s="1"/>
  <c r="H31" i="2"/>
  <c r="R31" i="2" s="1"/>
  <c r="H30" i="2"/>
  <c r="R30" i="2" s="1"/>
  <c r="H29" i="2"/>
  <c r="R29" i="2" s="1"/>
  <c r="H28" i="2"/>
  <c r="R28" i="2" s="1"/>
  <c r="H27" i="2"/>
  <c r="R27" i="2" s="1"/>
  <c r="H26" i="2"/>
  <c r="R26" i="2" s="1"/>
  <c r="H25" i="2"/>
  <c r="R25" i="2" s="1"/>
  <c r="H24" i="2"/>
  <c r="R24" i="2" s="1"/>
  <c r="H23" i="2"/>
  <c r="R23" i="2" s="1"/>
  <c r="H22" i="2"/>
  <c r="R22" i="2" s="1"/>
  <c r="H21" i="2"/>
  <c r="R21" i="2" s="1"/>
  <c r="H20" i="2"/>
  <c r="R20" i="2" s="1"/>
  <c r="H19" i="2"/>
  <c r="R19" i="2" s="1"/>
  <c r="H18" i="2"/>
  <c r="R18" i="2" s="1"/>
  <c r="H17" i="2"/>
  <c r="R17" i="2" s="1"/>
  <c r="H16" i="2"/>
  <c r="R16" i="2" s="1"/>
  <c r="H15" i="2"/>
  <c r="R15" i="2" s="1"/>
  <c r="H14" i="2"/>
  <c r="R14" i="2" s="1"/>
  <c r="H13" i="2"/>
  <c r="R13" i="2" s="1"/>
  <c r="H12" i="2"/>
  <c r="R12" i="2" s="1"/>
  <c r="H11" i="2"/>
  <c r="R11" i="2" s="1"/>
  <c r="H10" i="2"/>
  <c r="R10" i="2" s="1"/>
  <c r="H9" i="2"/>
  <c r="R9" i="2" s="1"/>
  <c r="H8" i="2"/>
  <c r="R8" i="2" s="1"/>
  <c r="H7" i="2"/>
  <c r="R7" i="2" s="1"/>
  <c r="H6" i="2"/>
  <c r="R6" i="2" s="1"/>
  <c r="H5" i="2"/>
  <c r="R5" i="2" s="1"/>
  <c r="H4" i="2"/>
  <c r="R4" i="2" s="1"/>
  <c r="H3" i="2"/>
  <c r="R3" i="2" s="1"/>
  <c r="H2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Q2" i="2"/>
  <c r="R2" i="2" l="1"/>
  <c r="H130" i="2"/>
  <c r="R130" i="2" s="1"/>
</calcChain>
</file>

<file path=xl/sharedStrings.xml><?xml version="1.0" encoding="utf-8"?>
<sst xmlns="http://schemas.openxmlformats.org/spreadsheetml/2006/main" count="566" uniqueCount="184">
  <si>
    <t>Nº</t>
  </si>
  <si>
    <t>QTD</t>
  </si>
  <si>
    <t>DESCRIÇÃO DO PRODUTO</t>
  </si>
  <si>
    <t>UND</t>
  </si>
  <si>
    <t>ALICATE AMPERÍMETRO DIGITAL COM MULTÍMETRO, PORTÁTIL, COM GARRA PARA MEDIÇÃO DE CORRENTE ALTERNADA, DISPLAY DIGITAL DE FÁCIL LEITURA, ALIMENTAÇÃO POR BATERIA OU PILHA.</t>
  </si>
  <si>
    <t>ALICATE HIDRÁULICO PRENSA-TERMINAIS, COM ACIONAMENTO HIDRÁULICO MANUAL, PARA CRIMPAGEM DE TERMINAIS ELÉTRICOS, FAIXA DE TRABALHO DE 16 A 300 MM.</t>
  </si>
  <si>
    <t>KG</t>
  </si>
  <si>
    <t>BALDE DE LONA PARA FERRAMENTAS, CONFECCIONADO EM LONA RESISTENTE, COM FUNDO REFORÇADO EM COURO, CONTENDO ALÇA PARA TRANSPORTE.</t>
  </si>
  <si>
    <t>PAR</t>
  </si>
  <si>
    <t>METRO</t>
  </si>
  <si>
    <t>CABO FLEXÍVEL PP 4X16MM.</t>
  </si>
  <si>
    <t>CONECTOR TAPIT 10MM.</t>
  </si>
  <si>
    <t>ROLO</t>
  </si>
  <si>
    <t>JOGO</t>
  </si>
  <si>
    <t>LÂMPADA BULBO LED - 20W - E27 – 220V – 6500K.</t>
  </si>
  <si>
    <t>LÂMPADA FLUORESCENTE COMPACTA 85W/220V – BRANCA.</t>
  </si>
  <si>
    <t>LÂMPADA HALÓGENA 100W - E27 - 127V – BRANCA.</t>
  </si>
  <si>
    <t>LÂMPADA LED TUBULAR T8 - 18W – 6500K – 1,20M.</t>
  </si>
  <si>
    <t>CATMAT</t>
  </si>
  <si>
    <t xml:space="preserve">ORÇAMENTO SOLAR </t>
  </si>
  <si>
    <t>ORÇAMENTO CONTROLLER</t>
  </si>
  <si>
    <t>ORÇAMENTO PONTALTI</t>
  </si>
  <si>
    <t>LÂMPADA BULBO LED  - 40W – E27 – 127V – 6500K.</t>
  </si>
  <si>
    <t>ORÇAMENTO ITERNET 01</t>
  </si>
  <si>
    <t>ORÇAMENTO INTERNET 02</t>
  </si>
  <si>
    <t>ORÇAMENTO INTERNET 03</t>
  </si>
  <si>
    <t>CINTA DE BORRACHA PARA APOIO DE ESCADA EM POSTES, EXTENSÍVEL DE 30/35 CM.</t>
  </si>
  <si>
    <t>CONECTOR DERIVAÇÃO PERFURANTE - CDP 25X120MM.</t>
  </si>
  <si>
    <t>PNCP 01</t>
  </si>
  <si>
    <t>PNCP 02</t>
  </si>
  <si>
    <t>PNCP 03</t>
  </si>
  <si>
    <t>FITA ISOLANTE, COR PRETA, LARGURA MÍNIMA DE 18 MM E COMPRIMENTO MÍNIMO DE 20 METROS.</t>
  </si>
  <si>
    <t>PNCP 04</t>
  </si>
  <si>
    <t>PNCP 05</t>
  </si>
  <si>
    <t>MANGUEIRA ELETRODUTO CORRUGADA, CONFECCIONADA EM PVC – 2 / ½.</t>
  </si>
  <si>
    <t>MUNICÍPIO DE JACAREZINHO</t>
  </si>
  <si>
    <t>MUNICÍPIO DE TRÊS BARRAS DO PARANÁ</t>
  </si>
  <si>
    <t>MUNICÍPIO DE SALTO VELOSO</t>
  </si>
  <si>
    <t>MUNICÍPIO DE XAMBRÊ</t>
  </si>
  <si>
    <t>MUNICÍPIO DE BANDEIRANTES</t>
  </si>
  <si>
    <t>MUNICÍPIO DE CORNÉLIO PROCÓPIO</t>
  </si>
  <si>
    <t xml:space="preserve">ABRAÇADEIRA UNIVERSAL DE 3MM, PADRÃO COPEL. CONFECCIONADA EM CHAPA DE AÇO GALVANIZADO. </t>
  </si>
  <si>
    <t>ALICATE DE PRESSÃO MANUAL MULTIFUNCIONAL DE 10”, CONFECCIONADO EM AÇO DE ALTA RESISTÊNCIA, COM MECANISMO DE AJUSTE DE PRESSÃO, COMPRIMENTO NOMINAL DE 10'', EMPUNHADURA REVESTIDA EM MATERIAL ANTIDERRAPANTE.</t>
  </si>
  <si>
    <t>ALICATE HIDRÁULICO CORTA-CABOS, COM ACIONAMENTO HIDRÁULICO MANUAL, CAPACIDADE DE CORTE PARA CABOS ELÉTRICOS DE NO MÍNIMO 50 MM DE DIÂMETRO, DEVERÁ CONTER LÂMINAS EM AÇO DE ALTA RESISTÊNCIA.</t>
  </si>
  <si>
    <t>ALICATE UNIVERSAL ISOLADO PARA ELETRICISTA 8”, CONFECCIONADO EM AÇO CARBONO DE ALTA RESISTÊNCIA, COMPRIMENTO NOMINAL DE 8 '', DEVERÁ POSSUIR CABOS ISOLADOS.</t>
  </si>
  <si>
    <t>ARAME GALVANIZADO DE 14 AWG, FIO LISO, DEVERÁ SER FORNECIDO EM ROLO.</t>
  </si>
  <si>
    <t>BASE PARA RELE FOTOCÉLULA. A ALÇA DEVERÁ SER CONFECCIONADA EM AÇO. CORRENTE NOMINAL DE 10A E TENSÃO DE 100 A 240 VCA.</t>
  </si>
  <si>
    <t>BROCA DE AÇO PARA FERRO/METAL - 6MM.</t>
  </si>
  <si>
    <t>BROCA DE AÇO PARA FERRO/METAL - 8MM.</t>
  </si>
  <si>
    <t>BROCA DE AÇO PARA FERRO/METAL - 10MM.</t>
  </si>
  <si>
    <t>BROCA DE AÇO PARA FERRO/METAL - 12MM.</t>
  </si>
  <si>
    <t>CABEÇOTE CONFECCIONADO EM PVC RÍGIDO, 1’’, RESISTENTE E ADEQUADO PARA USO.</t>
  </si>
  <si>
    <t>CAIXA METÁLICA DE MEDIÇÃO, PADRÃO COPEL, MODELO CN1, CAPACIDADE DE CORRENTE DE 10 A 100A.</t>
  </si>
  <si>
    <t>CANALETA DE PVC RÍGIDO, CONTENDO DUPLA FACE, COR BRANCA, DIMENSÕES 20 X 10 X 2000 MM, DESTINADA À ORGANIZAÇÃO E PROTEÇÃO DE CABOS ELÉTRICOS EM INSTALAÇÕES INTERNAS, FORNECIDA PRONTA PARA INSTALAÇÃO, RESISTENTE A IMPACTOS, DE FÁCIL MANUTENÇÃO.</t>
  </si>
  <si>
    <t>CANALETA DE PVC RÍGIDO, CONTENDO DUPLA FACE, COR BRANCA, DIMENSÕES 50 X 20 X 2000 MM, DESTINADA À ORGANIZAÇÃO E PROTEÇÃO DE CABOS ELÉTRICOS EM INSTALAÇÕES INTERNAS, FORNECIDA PRONTA PARA INSTALAÇÃO, RESISTENTE A IMPACTOS, DE FÁCIL MANUTENÇÃO.</t>
  </si>
  <si>
    <t xml:space="preserve">BOTINA DE SEGURANÇA, CONTENDO BICO DE PROTEÇÃO CONFECCIONADO EM PVC, Nº 42, DEVERÁ POSSUIR SOLA ANTIDERRAPANTE E RESISTENTE, DEVERÁ SER CONFECCIONADA COM MATERIAL DURÁVEL E POSSUIR ELÁSTICO NA LATERAL. DEVERÁ POSSUIR CA (CERTIFICADO DE APROVAÇÃO) VÁLIDO. </t>
  </si>
  <si>
    <t xml:space="preserve">BOTINA DE SEGURANÇA, CONTENDO BICO DE PROTEÇÃO CONFECCIONADO EM PVC, Nº 40, DEVERÁ POSSUIR SOLA ANTIDERRAPANTE E RESISTENTE, DEVERÁ SER CONFECCIONADA COM MATERIAL DURÁVEL E POSSUIR ELÁSTICO NA LATERAL. DEVERÁ POSSUIR CA (CERTIFICADO DE APROVAÇÃO) VÁLIDO. </t>
  </si>
  <si>
    <t>CHAVE DE CONTROLE DE VELOCIDADE PARA VENTILADOR DE PAREDE, COMPATÍVEL COM CAIXA 4X2, CONTENDO CAPACIDADE DE CORRENTE NOMINAL ADEQUADA PARA MOTORES DE VENTILADORES RESIDENCIAIS E COMERCIAIS.</t>
  </si>
  <si>
    <t>CHAVE DE FENDA , CONFECCIONANDA EM AÇO CROMO VANÁDIO - 1/4 X 8”, CONTENDO CABO ISOLADO.</t>
  </si>
  <si>
    <t>CHAVE DE FENDA, CONFECCIONADA EM AÇO CROMO VANÁDIO - 1/4 X 10”, CONTENDO CABO ISOLADO.</t>
  </si>
  <si>
    <t>CHAVE DE FENDA, CONFECCIONADA EM AÇO CROMO VANÁDIO - 3/16 X 5”, CONTENDO CABO ISOLADO.</t>
  </si>
  <si>
    <t>CHAVE INGLESA, CROMADA, CONFECCIONADA EM AÇO CARBONO - 10”.</t>
  </si>
  <si>
    <t>CHAVE PHILIPS, CONFECCIONADA EM AÇO CROMO VANÁDIO - 1/4 X 8”.</t>
  </si>
  <si>
    <t>CHAVE PHILIPS, CONFECCIONADA EM AÇO CROMO VANÁDIO - 3/16 X 5”.</t>
  </si>
  <si>
    <t>CHAVE PHILIPS, CONFECCIONADA EM AÇO CROMO VANÁDIO - 3/16 X 8”.</t>
  </si>
  <si>
    <t>CHAVE PHILIPS, CONFECCIONADA EM AÇO CROMO VANÁDIO - 5/16 X 8”.</t>
  </si>
  <si>
    <t>CHUVEIRO ELÉTRICO, POTÊNCIA MÍNIMA DE 5.500 W, TENSÃO 127 V, COM REGULAGEM ELETRÔNICA DE TEMPERATURA. CONTENDO MANGUEIRA.</t>
  </si>
  <si>
    <t>CHUVEIRO ELÉTRICO RESIDENCIAL, POTÊNCIA MÍNIMA DE 7.500 W, TENSÃO 220 , COM REGULAGEM ELETRÔNICA DE TEMPERATURA. CONTENDO MANGUEIRA.</t>
  </si>
  <si>
    <t>CONECTOR SPLIT BOLT, 10MM, CONFECCIONADO EM COBRE.</t>
  </si>
  <si>
    <t>CONECTOR SPLIT BOLT, 25MM, CONFECCIONADO EM COBRE.</t>
  </si>
  <si>
    <t>CONECTOR SPLIT BOLT, 16MM, CONFECCIONADO EM COBRE.</t>
  </si>
  <si>
    <t>CONECTOR SPLIT BOLT, 35MM, CONFECCIONADO EM COBRE.</t>
  </si>
  <si>
    <t>CONECTOR SPLIT BOLT, 70 MM, CONFECCIONADO EM COBRE.</t>
  </si>
  <si>
    <t>CONECTOR SPLIT BOLT, 120 MM, CONFECCIONADO EM COBRE.</t>
  </si>
  <si>
    <t>CONTATOR TRIPOLAR, 32A – 220V.</t>
  </si>
  <si>
    <t>BROCA DE AÇO VIDEA PARA CONCRETO, COM ENGATE RÁPIDO - 6MM.</t>
  </si>
  <si>
    <t>BROCA DE AÇO VIDEA PARA CONCRETO, COM ENGATE RÁPIDO - 8MM.</t>
  </si>
  <si>
    <t>BROCA DE AÇO VIDEA PARA CONCRETO, COM ENGATE RÁPIDO - 10MM.</t>
  </si>
  <si>
    <t>BROCA DE AÇO VIDEA PARA CONCRETO, COM ENGATE RÁPIDO - 12MM.</t>
  </si>
  <si>
    <t>CABO DE COBRE, SÓLIDO, 16MM².</t>
  </si>
  <si>
    <t>CABO DE COBRE, SÓLIDO, 25MM².</t>
  </si>
  <si>
    <t>CABO DE COBRE, SÓLIDO, 35MM².</t>
  </si>
  <si>
    <t>CABO DE COBRE, SÓLIDO, 70MM².</t>
  </si>
  <si>
    <t>CABO DE COBRE, SÓLIDO, 750V, 10MM².</t>
  </si>
  <si>
    <t xml:space="preserve">CAPACETE DE SEGURANÇA PARA ELETRICISTA, CONTENDO ABA FRONTAL, TIPO II, DEVERÁ POSSUIR JUGULAR AJUSTÁVEL E CARNEIRA INTERNA, COR LARANJA, RESISTENTE A IMPACTOS E PERFURAÇÕES, ADEQUADO PARA PROTEÇÃO EM INSTALAÇÕES ELÉTRICAS. DEVERÁ POSSUIR CA (CERTIFICADO DE APROVAÇÃO) VÁLIDO. </t>
  </si>
  <si>
    <t>CAPACITOR 25UF - 250 VAC.</t>
  </si>
  <si>
    <t>CAPACITOR 30UF - 380 V.</t>
  </si>
  <si>
    <t>CAPACITOR PARA VENTILADOR - 2 FIOS ,10UF - 250V.</t>
  </si>
  <si>
    <t>CAPACITOR PARA AR CONDICIONADO 50UF - 440 VAC, SIMPLES.</t>
  </si>
  <si>
    <t>CONECTOR DERIVAÇÃO PERFURANTE - CDP 120X120MM.</t>
  </si>
  <si>
    <t>CURVA DE ELETRODUTO, RÍGIDO, CONFECCIONADA EM PVC, ANTICHAMA, DIÂMETRO NOMINAL 1 ’’, CONTENDO ROSCA.</t>
  </si>
  <si>
    <t>ESCADA EXTENSÍVEL TIPO “D”, CONFECCIONADA EM FIBRA DE VIDRO, CONTENDO NO MINIMO 23 DEGRAUS, ESTRUTURA VAZADA, COMPRIMENTO MÍNIMO FECHADA DE 4,20 M, RESISTENTE, LEVE E CONTENDO ISOLANTE ELÉTRICO, COM DEGRAUS ANTIDERRAPANTES E DISPOSITIVOS DE TRAVAMENTO DE SEGURANÇA.</t>
  </si>
  <si>
    <t>ESCADA SINGELA, CONFECCIONADA EM FIBRA DE VIDRO, COMPRIMENTO MÍNIMO DE 6,00 M, INDICADA PARA USO EM POSTES, CONTENDO PÉS EMBORRACHADOS ANTIDERRAPANTES, RESISTENTE, LEVE E CONTENDO ISOLANTE ELÉTRICO.</t>
  </si>
  <si>
    <t>FECHO CONFECCIONADO EM AÇO INOX, 1/2", PARA FITA.</t>
  </si>
  <si>
    <t xml:space="preserve">FILTRO DE LINHA 10A, CONTENDO NO MÍNIMO 5 TOMADAS. DEVERÁ POSSUIR FUSÍVEL. </t>
  </si>
  <si>
    <t>FIO DE COBRE, FLEXIVEL, ISOLADO - 2,5MM².</t>
  </si>
  <si>
    <t>FIO DE COBRE, FLEXÍVEL, ISOLADO - 4,0MM².</t>
  </si>
  <si>
    <t>FIO DE COBRE, FLEXÍVEL, ISOLADO - 6,0MM².</t>
  </si>
  <si>
    <t>FIO DE COBRE, PARALELO, 2 X 1,0MM.</t>
  </si>
  <si>
    <t>FIO DE COBRE, PARALELO, 2 X 1,5MM.</t>
  </si>
  <si>
    <t>FIO DE COBRE, PARALELO, 2X 2,5MM.</t>
  </si>
  <si>
    <t>FIO DE COBRE, PARALELO, 2 X 4,0MM.</t>
  </si>
  <si>
    <t>GUIA PASSA-FIO, CONFECCIONADO EM POLIÉSTER DE ALTA RESISTÊNCIA, DIÂMETRO NOMINAL 4”, COMPRIMENTO MÍNIMO DE 20 M, DEVERÁ POSSUIR PONTEIRAS EM AÇO FLEXÍVEL.</t>
  </si>
  <si>
    <t>IGNITOR 220V -100 PF.</t>
  </si>
  <si>
    <t xml:space="preserve">JOGO DE SERRA COPO BIMETAL DE DIVERSOS TAMANHOS, CONTENDO NO MÍNIMO 15 PEÇAS ENTRE ACESSÓRIOS E SERRA COPOS. </t>
  </si>
  <si>
    <t>JOGO DE SERRA COPO PARA ALVENARIA, DIAMANTADA, CONTENDO NO MÍNIMO 4 PEÇAS DOS TAMANHOS: 20,25,35 E 45 MM.</t>
  </si>
  <si>
    <t>LÂMPADA HALÓGENA 100W - E27 - 220V – BRANCA.</t>
  </si>
  <si>
    <t xml:space="preserve">MÁQUINA DE CINTAR POSTE GALVANIZADA, PARA FITA DE AÇO INOX. </t>
  </si>
  <si>
    <t>PARAFUSO SEXTAVADO BROCANTE -5,5X22 MM.</t>
  </si>
  <si>
    <t>PARAFUSO CABEÇA SEXTAVADA, PARA BUCHA PLÁSTICA - 10MM.</t>
  </si>
  <si>
    <t>PARAFUSO CABEÇA SEXTAVADA, PARA BUCHA PLÁSTICA - 12MM.</t>
  </si>
  <si>
    <t>PARAFUSO PHILIPS CABEÇA CHATA, PARA BUCHA PLÁSTICA - 6MM.</t>
  </si>
  <si>
    <t>PARAFUSO PHILIPS CABEÇA CHATA, PARA BUCHA PLÁSTICA - 8MM.</t>
  </si>
  <si>
    <t>PLAFON PVC - COM SOQUETE DE PORCELANA – E27 - 100W – BRANCO.</t>
  </si>
  <si>
    <t>PLUG FÊMEA, 20A 3 PINOS.</t>
  </si>
  <si>
    <t>PLUG MACHO, 20A 3 PINOS.</t>
  </si>
  <si>
    <t>POSTE DE CONCRETO ARMADO, SEÇÃO DUPLO T, PADRÃO COPEL, CONTENDO NO MÍNIMO 7,2 METROS E NO MÍNIMO DE 75 DAN.</t>
  </si>
  <si>
    <t>QUADRO DE DISTRIBUIÇÃO DE EMBUTIR, COM CAPACIDADE DE NO MÍNIMO 36 DISJUNTORES.</t>
  </si>
  <si>
    <t>REFLETOR LED, 100W - 6500K.</t>
  </si>
  <si>
    <t>REFLETOR LED, 500W – 6500K.</t>
  </si>
  <si>
    <t>RELE FOTOCÉLULA BIVOLT.</t>
  </si>
  <si>
    <t>REX GALVANIZADO PARA POSTE, CONTENDO 1 ESTRIBO, SEM ROLDANA.</t>
  </si>
  <si>
    <t>SAPATA DE BORRACHA PARA ESCADA EXTENSIVA, INTERNA, PACOTE CONTENDO NO MÍNIMO 20 PÇS.</t>
  </si>
  <si>
    <t xml:space="preserve">SOQUETE ADAPTADOR EM PORCELANA, ROSCA PADRÃO E27, DEVERÁ PERMITIR ADAPTAÇÃO PARA LÂMPADAS COM ROSCA E40. </t>
  </si>
  <si>
    <t>SOQUETE ADAPTADOR EM PORCELANA, ROSCA PADRÃO E40, DEVERÁ PERMITIR ADAPTAÇÃO PARA LÂMPADAS COM ROSCA E27.</t>
  </si>
  <si>
    <t>SOQUETE PARA CALHA TUBULAR, PARA LÂMPADAS T8 – 18W.</t>
  </si>
  <si>
    <t>DUCHA HIGIÊNICA ELÉTRICA, ACIONAMENTO 1/4 DE VOLTA, POTÊNCIA MÍNIMA DE 4.300 W, TENSÃO 220 V, CONTENDO CONTROLE ELETRÔNICO DE TEMPERATURA.</t>
  </si>
  <si>
    <t>ELETRODUTO RÍGIDO, CONFECCIONADO EM PVC, DIÂMETRO NOMINAL DE 1’’, COMPRIMENTO MÍNIMO DE 3 METROS, CONTENDO ROSCA.</t>
  </si>
  <si>
    <t>ESCADA DOBRÁVEL, CONFECCIONADA EM ALUMÍNIO, CONTENDO NO MÍNIMO 4 DEGRAUS, LEVE E RESISTENTE À CORROSÃO, ADEQUADA PARA USO RESIDENCIAL E PROFISSIONAL, COM SUPERFÍCIE ANTIDERRAPANTE NOS DEGRAUS E DISPOSITIVO DE TRAVAMENTO DE SEGURANÇA.</t>
  </si>
  <si>
    <t>FITA LISA EM AÇO INOXIDÁVEL, LARGURA ½”, COMPRIMENTO MÍNIMO DE 30 METROS, APRESENTAÇÃO EM ROL, DEVERÁ SER RESISTENTE À CORROSÃO E INTEMPÉRIES.</t>
  </si>
  <si>
    <t>LUVA PVC PARA ELETRODUTO, ROSCÁVEL, 1’’.</t>
  </si>
  <si>
    <t>LUVA PVC PARA ELETRODUTO, ROSCÁVEL, 3/4".</t>
  </si>
  <si>
    <t>PISTOLA MANUAL APLICADORA DE SILICONE OU POLIURETANO (PU), CONFECCIONADA EM AÇO E/OU ALUMÍNIO RESISTENTE, PROJETADA PARA CARTUCHOS PADRÃO, CONTENDO GATILHO ERGONÔMICO E ROSCA DE AJUSTE PARA CONTROLE DO FLUXO DE MATERIAL.</t>
  </si>
  <si>
    <t>SOQUETE  E 27 4A 250 V, CONFECCIONADO EM PVC, DEVERÁ CONTER RABICHO.</t>
  </si>
  <si>
    <t xml:space="preserve">MUNICÍPIO DE ITAMBARACÁ </t>
  </si>
  <si>
    <t>FIO DE COBRE, FLEXÍVEL, ISOLADO – 10MM².</t>
  </si>
  <si>
    <t>PNCP 06</t>
  </si>
  <si>
    <t>CESTA ORÇAMENTOS</t>
  </si>
  <si>
    <t>CESTA PREÇOS INTERNET</t>
  </si>
  <si>
    <t>CESTA PNCP</t>
  </si>
  <si>
    <t xml:space="preserve">CESTA PROCESSOS SIMILARES </t>
  </si>
  <si>
    <t xml:space="preserve">CESTA NOTAS PARANÁ </t>
  </si>
  <si>
    <t xml:space="preserve">CESTA COMPRAS GOV </t>
  </si>
  <si>
    <t>ESCADA EXTENSÍVEL, CONFECCIONADA EM ALUMÍNIO, CONTENDO NO MÍNIMO 5X2  DEGRAUS, LEVE E RESISTENTE À CORROSÃO, COM SUPERFÍCIE ANTIDERRAPANTE NOS DEGRAUS E DISPOSITIVO DE TRAVAMENTO DE SEGURANÇA.</t>
  </si>
  <si>
    <t>ESCADA EXTENSÍVEL, CONFECCIONADA EM ALUMÍNIO, CONTENDO NO MÍNIMO 8X2 DEGRAUS, LEVE E RESISTENTE À CORROSÃO, COM DEGRAUS ANTIDERRAPANTES E DISPOSITIVO DE TRAVAMENTO DE SEGURANÇA.</t>
  </si>
  <si>
    <t>ESCADA EXTENSÍVEL, CONFECCIONADA  EM MADEIRA, CONTENDO NO MÍNIMO 5X2 DEGRAUS, RESISTENTE E ADEQUADA PARA USO RESIDENCIAL OU PROFISSIONAL, COM DEGRAUS ANTIDERRAPANTES E DISPOSITIVOS DE TRAVAMENTO DE SEGURANÇA.</t>
  </si>
  <si>
    <t>ESCADA EXTENSÍVEL, CONFECCIONADA  EM MADEIRA, CONTENDO NO MÍNIMO 7X2  DEGRAUS, RESISTENTE, COM DEGRAUS ANTIDERRAPANTES E DISPOSITIVO DE TRAVAMENTO DE SEGURANÇA.</t>
  </si>
  <si>
    <t>INTERRUPTOR SIMPLES (1 MÓDULO), CONTENDO 1 TOMADA DE EMBUTIR 2P + T, 10A/250V, 4X2, INCLUINDO MÓDUTO, SUPORTE E PLACA, COR BRANCO.</t>
  </si>
  <si>
    <t>INTERRUPTOR SIMPLES (1 MÓDULO), DE EMBUTIR, 10A/250V, 4X2, INCLUINDO MÓDULO, SUPORTE E PLACA, COR BRANCO.</t>
  </si>
  <si>
    <t>INTERRUPTOR SIMPLES (2 MÓDULOS), DE EMBUTIR, 10A/250V, 4X2, INCLUINDO MÓDULO, SUPORTE E PLACA, COR BRANCO.</t>
  </si>
  <si>
    <t>INTERRUPTOR SIMPLES (3 MÓDULOS), DE EMBUTIR, 10A/250V, 4X2, INCLUINDO MÓDULO, SUPORTE E PLACA, COR BRANCO.</t>
  </si>
  <si>
    <t>TOMADA DUPLA 10A 250V, DE EMBUTIR. COMPLETA, INCLUINDO SUPORTE, MÓDULOS E PLACA, 4X2. COR BRANCO.</t>
  </si>
  <si>
    <t>TOMADA DUPLA 20A 250V, DE EMBUTIR. COMPLETA, INCLUINDO SUPORTE, MÓDULOS E PLACA, 4X2. COR BRANCO.</t>
  </si>
  <si>
    <t>TOMADA SIMPLES 10A 250V DE EMBUTIR. COMPLETA, INCLUINDO SUPORTE, MÓDULO E PLACA, 4X2. COR BRANCO.</t>
  </si>
  <si>
    <t>TOMADA SIMPLES 10A 250V DE SOBREPOR. CONJUNTO COMPLETO. COR BRANCO.</t>
  </si>
  <si>
    <t xml:space="preserve">TOMADA SIMPLES 20A 250V DE EMBUTIR. COMPLETA, INCLUINDO SUPORTE, MÓDULO E PLACA, 4X2. COR BRANCO. </t>
  </si>
  <si>
    <t>TOMADA SIMPLES 20A 250V DE SOBREPOR. CONJUNTO COMPLETO. COR BRANCO.</t>
  </si>
  <si>
    <t>CESTA TABELA SINAP</t>
  </si>
  <si>
    <t>QTD ADM</t>
  </si>
  <si>
    <t>VALOR ADM</t>
  </si>
  <si>
    <t>QTD OBRAS</t>
  </si>
  <si>
    <t>VALOR OBRAS</t>
  </si>
  <si>
    <t xml:space="preserve">QTD ASSISTÊNCIA </t>
  </si>
  <si>
    <t xml:space="preserve">VALOR ASSISTÊNCIA </t>
  </si>
  <si>
    <t>QTD EDUCAÇÃO</t>
  </si>
  <si>
    <t>VALOR EDUCAÇÃO</t>
  </si>
  <si>
    <t xml:space="preserve">QTD SAÚDE </t>
  </si>
  <si>
    <t xml:space="preserve">VALOR SAÚDE </t>
  </si>
  <si>
    <t>VALOR UNITÁRIO</t>
  </si>
  <si>
    <t>QTD TOTAL</t>
  </si>
  <si>
    <t xml:space="preserve">VALOR TOTAL </t>
  </si>
  <si>
    <t>ORÇAMENTO TREND ENERGY</t>
  </si>
  <si>
    <t>DISJUNTOR DIN BIPOLAR 16A.</t>
  </si>
  <si>
    <t>DISJUNTOR DIN BIPOLAR 20A.</t>
  </si>
  <si>
    <t>DISJUNTOR DIN BIPOLAR 32A.</t>
  </si>
  <si>
    <t>DISJUNTOR DIN  BIPOLAR 50A.</t>
  </si>
  <si>
    <t>DISJUNTOR DIN TRIPOLAR 50A.</t>
  </si>
  <si>
    <t>DISJUNTOR DIN TRIPOLAR 100A.</t>
  </si>
  <si>
    <t xml:space="preserve">ORÇAMENTO R2 SOLUÇÕES </t>
  </si>
  <si>
    <t>CÓDIGO DO MUNICÍPIO</t>
  </si>
  <si>
    <t>DISJUNTOR DIN BIPOLAR 50A.</t>
  </si>
  <si>
    <t>VALOR MÉDIO DAS CESTAS</t>
  </si>
  <si>
    <t>VALOR TOTAL</t>
  </si>
  <si>
    <t>ORÇAMENTO JACIR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</si>
</sst>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center" wrapText="1"/>
    </xf>
    <xf numFmtId="0" fontId="2" fillId="10" borderId="1" xfId="0" applyFont="1" applyFill="1" applyBorder="1" applyAlignment="1">
      <alignment horizontal="center" wrapText="1"/>
    </xf>
    <xf numFmtId="0" fontId="0" fillId="10" borderId="0" xfId="0" applyFill="1"/>
    <xf numFmtId="164" fontId="0" fillId="0" borderId="1" xfId="0" applyNumberFormat="1" applyBorder="1"/>
    <xf numFmtId="164" fontId="3" fillId="10" borderId="1" xfId="0" applyNumberFormat="1" applyFont="1" applyFill="1" applyBorder="1" applyAlignment="1">
      <alignment wrapText="1"/>
    </xf>
    <xf numFmtId="164" fontId="0" fillId="4" borderId="1" xfId="0" applyNumberFormat="1" applyFill="1" applyBorder="1"/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4" fontId="0" fillId="0" borderId="2" xfId="0" applyNumberFormat="1" applyFont="1" applyBorder="1"/>
    <xf numFmtId="44" fontId="0" fillId="0" borderId="0" xfId="0" applyNumberFormat="1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44" fontId="5" fillId="0" borderId="1" xfId="0" applyNumberFormat="1" applyFont="1" applyBorder="1"/>
    <xf numFmtId="44" fontId="0" fillId="0" borderId="1" xfId="0" applyNumberFormat="1" applyFont="1" applyBorder="1"/>
    <xf numFmtId="164" fontId="0" fillId="3" borderId="1" xfId="0" applyNumberFormat="1" applyFont="1" applyFill="1" applyBorder="1"/>
    <xf numFmtId="44" fontId="0" fillId="0" borderId="1" xfId="0" applyNumberFormat="1" applyFont="1" applyBorder="1" applyAlignment="1">
      <alignment horizontal="right"/>
    </xf>
    <xf numFmtId="44" fontId="0" fillId="4" borderId="1" xfId="0" applyNumberFormat="1" applyFont="1" applyFill="1" applyBorder="1" applyAlignment="1">
      <alignment horizontal="right"/>
    </xf>
    <xf numFmtId="44" fontId="0" fillId="2" borderId="1" xfId="0" applyNumberFormat="1" applyFont="1" applyFill="1" applyBorder="1"/>
    <xf numFmtId="44" fontId="0" fillId="5" borderId="1" xfId="0" applyNumberFormat="1" applyFont="1" applyFill="1" applyBorder="1"/>
    <xf numFmtId="44" fontId="0" fillId="6" borderId="1" xfId="0" applyNumberFormat="1" applyFont="1" applyFill="1" applyBorder="1"/>
    <xf numFmtId="44" fontId="0" fillId="9" borderId="1" xfId="0" applyNumberFormat="1" applyFont="1" applyFill="1" applyBorder="1"/>
    <xf numFmtId="44" fontId="0" fillId="7" borderId="1" xfId="0" applyNumberFormat="1" applyFont="1" applyFill="1" applyBorder="1"/>
    <xf numFmtId="44" fontId="0" fillId="8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4" fontId="5" fillId="2" borderId="1" xfId="0" applyNumberFormat="1" applyFont="1" applyFill="1" applyBorder="1"/>
    <xf numFmtId="44" fontId="0" fillId="0" borderId="1" xfId="0" applyNumberFormat="1" applyFont="1" applyFill="1" applyBorder="1"/>
    <xf numFmtId="0" fontId="5" fillId="0" borderId="1" xfId="0" applyFont="1" applyFill="1" applyBorder="1"/>
    <xf numFmtId="44" fontId="5" fillId="0" borderId="1" xfId="0" applyNumberFormat="1" applyFont="1" applyFill="1" applyBorder="1"/>
    <xf numFmtId="44" fontId="0" fillId="8" borderId="0" xfId="0" applyNumberFormat="1" applyFont="1" applyFill="1"/>
    <xf numFmtId="0" fontId="0" fillId="0" borderId="0" xfId="0" applyFont="1" applyAlignment="1">
      <alignment horizontal="left" vertical="center"/>
    </xf>
    <xf numFmtId="44" fontId="0" fillId="2" borderId="0" xfId="0" applyNumberFormat="1" applyFont="1" applyFill="1"/>
    <xf numFmtId="44" fontId="1" fillId="8" borderId="1" xfId="0" applyNumberFormat="1" applyFont="1" applyFill="1" applyBorder="1"/>
    <xf numFmtId="44" fontId="1" fillId="2" borderId="1" xfId="0" applyNumberFormat="1" applyFont="1" applyFill="1" applyBorder="1"/>
    <xf numFmtId="164" fontId="0" fillId="11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0"/>
  <sheetViews>
    <sheetView tabSelected="1" topLeftCell="B1" zoomScale="70" zoomScaleNormal="70" workbookViewId="0">
      <selection activeCell="G90" sqref="G90"/>
    </sheetView>
  </sheetViews>
  <sheetFormatPr defaultRowHeight="15" x14ac:dyDescent="0.25"/>
  <cols>
    <col min="1" max="1" width="5.85546875" customWidth="1"/>
    <col min="2" max="2" width="9.28515625" bestFit="1" customWidth="1"/>
    <col min="3" max="3" width="22.140625" style="22" customWidth="1"/>
    <col min="4" max="4" width="7" customWidth="1"/>
    <col min="5" max="5" width="11.28515625" customWidth="1"/>
    <col min="6" max="6" width="14.28515625" customWidth="1"/>
    <col min="7" max="7" width="12.85546875" customWidth="1"/>
    <col min="8" max="8" width="13.42578125" customWidth="1"/>
    <col min="9" max="9" width="14.140625" customWidth="1"/>
    <col min="10" max="10" width="15.5703125" customWidth="1"/>
    <col min="11" max="11" width="16.28515625" customWidth="1"/>
    <col min="12" max="13" width="15" customWidth="1"/>
    <col min="14" max="14" width="15.85546875" customWidth="1"/>
    <col min="15" max="15" width="16.140625" customWidth="1"/>
    <col min="16" max="16" width="15" bestFit="1" customWidth="1"/>
    <col min="17" max="17" width="11.5703125" bestFit="1" customWidth="1"/>
    <col min="18" max="18" width="10.7109375" style="1" bestFit="1" customWidth="1"/>
    <col min="19" max="20" width="12" style="1" bestFit="1" customWidth="1"/>
    <col min="21" max="21" width="12.85546875" style="1" bestFit="1" customWidth="1"/>
    <col min="22" max="22" width="12" style="1" bestFit="1" customWidth="1"/>
    <col min="23" max="23" width="18.5703125" style="1" customWidth="1"/>
    <col min="24" max="24" width="15.7109375" style="1" customWidth="1"/>
    <col min="25" max="25" width="15.140625" style="1" customWidth="1"/>
    <col min="26" max="26" width="14.28515625" style="1" customWidth="1"/>
    <col min="27" max="27" width="14.140625" style="1" customWidth="1"/>
    <col min="28" max="28" width="16.140625" style="1" customWidth="1"/>
    <col min="29" max="29" width="13.5703125" style="1" customWidth="1"/>
    <col min="30" max="30" width="14.140625" style="1" customWidth="1"/>
    <col min="31" max="31" width="13.85546875" style="1" customWidth="1"/>
    <col min="32" max="32" width="12.5703125" style="1" customWidth="1"/>
    <col min="33" max="33" width="12.7109375" style="1" customWidth="1"/>
    <col min="34" max="34" width="14.7109375" style="1" customWidth="1"/>
    <col min="35" max="35" width="16.5703125" style="25" customWidth="1"/>
    <col min="36" max="36" width="21" customWidth="1"/>
  </cols>
  <sheetData>
    <row r="1" spans="1:37" s="21" customFormat="1" ht="54.75" customHeight="1" x14ac:dyDescent="0.25">
      <c r="A1" s="26" t="s">
        <v>0</v>
      </c>
      <c r="B1" s="26" t="s">
        <v>1</v>
      </c>
      <c r="C1" s="27" t="s">
        <v>2</v>
      </c>
      <c r="D1" s="26" t="s">
        <v>3</v>
      </c>
      <c r="E1" s="28" t="s">
        <v>18</v>
      </c>
      <c r="F1" s="26" t="s">
        <v>183</v>
      </c>
      <c r="G1" s="26" t="s">
        <v>19</v>
      </c>
      <c r="H1" s="29" t="s">
        <v>20</v>
      </c>
      <c r="I1" s="29" t="s">
        <v>21</v>
      </c>
      <c r="J1" s="29" t="s">
        <v>178</v>
      </c>
      <c r="K1" s="29" t="s">
        <v>171</v>
      </c>
      <c r="L1" s="30" t="s">
        <v>137</v>
      </c>
      <c r="M1" s="29" t="s">
        <v>23</v>
      </c>
      <c r="N1" s="29" t="s">
        <v>24</v>
      </c>
      <c r="O1" s="29" t="s">
        <v>25</v>
      </c>
      <c r="P1" s="31" t="s">
        <v>138</v>
      </c>
      <c r="Q1" s="32" t="s">
        <v>28</v>
      </c>
      <c r="R1" s="33" t="s">
        <v>29</v>
      </c>
      <c r="S1" s="33" t="s">
        <v>30</v>
      </c>
      <c r="T1" s="33" t="s">
        <v>32</v>
      </c>
      <c r="U1" s="33" t="s">
        <v>33</v>
      </c>
      <c r="V1" s="33" t="s">
        <v>136</v>
      </c>
      <c r="W1" s="34" t="s">
        <v>139</v>
      </c>
      <c r="X1" s="35" t="s">
        <v>35</v>
      </c>
      <c r="Y1" s="35" t="s">
        <v>36</v>
      </c>
      <c r="Z1" s="35" t="s">
        <v>37</v>
      </c>
      <c r="AA1" s="35" t="s">
        <v>38</v>
      </c>
      <c r="AB1" s="35" t="s">
        <v>39</v>
      </c>
      <c r="AC1" s="35" t="s">
        <v>40</v>
      </c>
      <c r="AD1" s="35" t="s">
        <v>134</v>
      </c>
      <c r="AE1" s="36" t="s">
        <v>140</v>
      </c>
      <c r="AF1" s="37" t="s">
        <v>157</v>
      </c>
      <c r="AG1" s="38" t="s">
        <v>141</v>
      </c>
      <c r="AH1" s="39" t="s">
        <v>142</v>
      </c>
      <c r="AI1" s="29" t="s">
        <v>181</v>
      </c>
      <c r="AJ1" s="32" t="s">
        <v>182</v>
      </c>
      <c r="AK1" s="20"/>
    </row>
    <row r="2" spans="1:37" ht="66" customHeight="1" x14ac:dyDescent="0.25">
      <c r="A2" s="40">
        <v>1</v>
      </c>
      <c r="B2" s="40">
        <v>10</v>
      </c>
      <c r="C2" s="41" t="s">
        <v>41</v>
      </c>
      <c r="D2" s="40" t="s">
        <v>3</v>
      </c>
      <c r="E2" s="42">
        <v>382998</v>
      </c>
      <c r="F2" s="43">
        <v>30.84</v>
      </c>
      <c r="G2" s="43"/>
      <c r="H2" s="44"/>
      <c r="I2" s="44"/>
      <c r="J2" s="44">
        <v>27.4</v>
      </c>
      <c r="K2" s="44"/>
      <c r="L2" s="45">
        <f>ROUNDDOWN(AVERAGE(F2:K2),2)</f>
        <v>29.12</v>
      </c>
      <c r="M2" s="44">
        <v>17.13</v>
      </c>
      <c r="N2" s="44">
        <v>24.5</v>
      </c>
      <c r="O2" s="46">
        <v>18.89</v>
      </c>
      <c r="P2" s="47">
        <f>AVERAGE(M2:O2)</f>
        <v>20.173333333333332</v>
      </c>
      <c r="Q2" s="44"/>
      <c r="R2" s="48"/>
      <c r="S2" s="48"/>
      <c r="T2" s="48"/>
      <c r="U2" s="48"/>
      <c r="V2" s="48"/>
      <c r="W2" s="49"/>
      <c r="X2" s="48"/>
      <c r="Y2" s="48"/>
      <c r="Z2" s="48"/>
      <c r="AA2" s="48"/>
      <c r="AB2" s="48"/>
      <c r="AC2" s="48">
        <v>9.1999999999999993</v>
      </c>
      <c r="AD2" s="48"/>
      <c r="AE2" s="50">
        <f>ROUNDDOWN(AVERAGE(X2:AD2),2)</f>
        <v>9.1999999999999993</v>
      </c>
      <c r="AF2" s="51"/>
      <c r="AG2" s="52"/>
      <c r="AH2" s="53"/>
      <c r="AI2" s="23">
        <f>ROUNDDOWN(AVERAGE(L2,P2,W2,AE2,AF2,AG2,AH2),2)</f>
        <v>19.489999999999998</v>
      </c>
      <c r="AJ2" s="44">
        <f t="shared" ref="AJ2:AJ33" si="0">B2*AI2</f>
        <v>194.89999999999998</v>
      </c>
    </row>
    <row r="3" spans="1:37" ht="111" customHeight="1" x14ac:dyDescent="0.25">
      <c r="A3" s="40">
        <v>2</v>
      </c>
      <c r="B3" s="40">
        <v>4</v>
      </c>
      <c r="C3" s="41" t="s">
        <v>4</v>
      </c>
      <c r="D3" s="40" t="s">
        <v>3</v>
      </c>
      <c r="E3" s="42">
        <v>609368</v>
      </c>
      <c r="F3" s="43">
        <v>46.5</v>
      </c>
      <c r="G3" s="43"/>
      <c r="H3" s="44"/>
      <c r="I3" s="44"/>
      <c r="J3" s="44">
        <v>134.9</v>
      </c>
      <c r="K3" s="44"/>
      <c r="L3" s="45">
        <f>ROUNDDOWN(AVERAGE(F3:K3),2)</f>
        <v>90.7</v>
      </c>
      <c r="M3" s="44">
        <v>336.37</v>
      </c>
      <c r="N3" s="44">
        <v>398.03</v>
      </c>
      <c r="O3" s="44">
        <v>349.99</v>
      </c>
      <c r="P3" s="47">
        <f>AVERAGE(M3:O3)</f>
        <v>361.46333333333331</v>
      </c>
      <c r="Q3" s="44"/>
      <c r="R3" s="48"/>
      <c r="S3" s="48"/>
      <c r="T3" s="48"/>
      <c r="U3" s="48"/>
      <c r="V3" s="48"/>
      <c r="W3" s="49"/>
      <c r="X3" s="48"/>
      <c r="Y3" s="48"/>
      <c r="Z3" s="48"/>
      <c r="AA3" s="48"/>
      <c r="AB3" s="48">
        <v>48.59</v>
      </c>
      <c r="AC3" s="48"/>
      <c r="AD3" s="48"/>
      <c r="AE3" s="50">
        <f>ROUNDDOWN(AVERAGE(X3:AD3),2)</f>
        <v>48.59</v>
      </c>
      <c r="AF3" s="51"/>
      <c r="AG3" s="52">
        <v>46.31</v>
      </c>
      <c r="AH3" s="53"/>
      <c r="AI3" s="23">
        <f>ROUNDDOWN(AVERAGE(L3,P3,W3,AE3,AF3,AG3,AH3),2)</f>
        <v>136.76</v>
      </c>
      <c r="AJ3" s="44">
        <f t="shared" si="0"/>
        <v>547.04</v>
      </c>
    </row>
    <row r="4" spans="1:37" ht="156" customHeight="1" x14ac:dyDescent="0.25">
      <c r="A4" s="40">
        <v>3</v>
      </c>
      <c r="B4" s="40">
        <v>4</v>
      </c>
      <c r="C4" s="41" t="s">
        <v>42</v>
      </c>
      <c r="D4" s="40" t="s">
        <v>3</v>
      </c>
      <c r="E4" s="42">
        <v>288270</v>
      </c>
      <c r="F4" s="43">
        <v>94.2</v>
      </c>
      <c r="G4" s="43"/>
      <c r="H4" s="44"/>
      <c r="I4" s="44"/>
      <c r="J4" s="44">
        <v>52.9</v>
      </c>
      <c r="K4" s="44"/>
      <c r="L4" s="45">
        <f>ROUNDDOWN(AVERAGE(F4:K4),2)</f>
        <v>73.55</v>
      </c>
      <c r="M4" s="44">
        <v>46.99</v>
      </c>
      <c r="N4" s="44">
        <v>21.9</v>
      </c>
      <c r="O4" s="44">
        <v>43.12</v>
      </c>
      <c r="P4" s="47">
        <f>AVERAGE(M4:O4)</f>
        <v>37.336666666666666</v>
      </c>
      <c r="Q4" s="44"/>
      <c r="R4" s="48"/>
      <c r="S4" s="48"/>
      <c r="T4" s="48"/>
      <c r="U4" s="48"/>
      <c r="V4" s="48"/>
      <c r="W4" s="49"/>
      <c r="X4" s="48"/>
      <c r="Y4" s="48"/>
      <c r="Z4" s="48"/>
      <c r="AA4" s="48"/>
      <c r="AB4" s="48">
        <v>29.5</v>
      </c>
      <c r="AC4" s="48"/>
      <c r="AD4" s="48"/>
      <c r="AE4" s="50">
        <f>ROUNDDOWN(AVERAGE(X4:AD4),2)</f>
        <v>29.5</v>
      </c>
      <c r="AF4" s="51"/>
      <c r="AG4" s="52">
        <v>58.96</v>
      </c>
      <c r="AH4" s="53">
        <v>50.52</v>
      </c>
      <c r="AI4" s="23">
        <f t="shared" ref="AI4:AI67" si="1">ROUNDDOWN(AVERAGE(L4,P4,W4,AE4,AF4,AG4,AH4),2)</f>
        <v>49.97</v>
      </c>
      <c r="AJ4" s="44">
        <f t="shared" si="0"/>
        <v>199.88</v>
      </c>
    </row>
    <row r="5" spans="1:37" ht="131.25" customHeight="1" x14ac:dyDescent="0.25">
      <c r="A5" s="40">
        <v>4</v>
      </c>
      <c r="B5" s="40">
        <v>1</v>
      </c>
      <c r="C5" s="41" t="s">
        <v>43</v>
      </c>
      <c r="D5" s="40" t="s">
        <v>3</v>
      </c>
      <c r="E5" s="42">
        <v>605939</v>
      </c>
      <c r="F5" s="43"/>
      <c r="G5" s="43"/>
      <c r="H5" s="44"/>
      <c r="I5" s="44"/>
      <c r="J5" s="44">
        <v>448</v>
      </c>
      <c r="K5" s="44"/>
      <c r="L5" s="45">
        <f>ROUNDDOWN(AVERAGE(F5:K5),2)</f>
        <v>448</v>
      </c>
      <c r="M5" s="44">
        <v>2162.02</v>
      </c>
      <c r="N5" s="44">
        <v>1959.99</v>
      </c>
      <c r="O5" s="44">
        <v>1944</v>
      </c>
      <c r="P5" s="47">
        <f t="shared" ref="P5:P68" si="2">AVERAGE(M5:O5)</f>
        <v>2022.0033333333333</v>
      </c>
      <c r="Q5" s="44"/>
      <c r="R5" s="48"/>
      <c r="S5" s="48"/>
      <c r="T5" s="48"/>
      <c r="U5" s="48"/>
      <c r="V5" s="48"/>
      <c r="W5" s="49"/>
      <c r="X5" s="48"/>
      <c r="Y5" s="48"/>
      <c r="Z5" s="48"/>
      <c r="AA5" s="48"/>
      <c r="AB5" s="48"/>
      <c r="AC5" s="48"/>
      <c r="AD5" s="48"/>
      <c r="AE5" s="50"/>
      <c r="AF5" s="51"/>
      <c r="AG5" s="52"/>
      <c r="AH5" s="53">
        <v>599.9</v>
      </c>
      <c r="AI5" s="23">
        <f t="shared" si="1"/>
        <v>1023.3</v>
      </c>
      <c r="AJ5" s="44">
        <f t="shared" si="0"/>
        <v>1023.3</v>
      </c>
    </row>
    <row r="6" spans="1:37" ht="96" customHeight="1" x14ac:dyDescent="0.25">
      <c r="A6" s="40">
        <v>5</v>
      </c>
      <c r="B6" s="40">
        <v>1</v>
      </c>
      <c r="C6" s="41" t="s">
        <v>5</v>
      </c>
      <c r="D6" s="40" t="s">
        <v>3</v>
      </c>
      <c r="E6" s="42">
        <v>458477</v>
      </c>
      <c r="F6" s="43"/>
      <c r="G6" s="43"/>
      <c r="H6" s="44"/>
      <c r="I6" s="44"/>
      <c r="J6" s="44">
        <v>299.89999999999998</v>
      </c>
      <c r="K6" s="44"/>
      <c r="L6" s="45">
        <f>ROUNDDOWN(AVERAGE(F6:K6),2)</f>
        <v>299.89999999999998</v>
      </c>
      <c r="M6" s="44">
        <v>643.99</v>
      </c>
      <c r="N6" s="65"/>
      <c r="O6" s="44">
        <v>197.1</v>
      </c>
      <c r="P6" s="47">
        <f t="shared" si="2"/>
        <v>420.54500000000002</v>
      </c>
      <c r="Q6" s="44"/>
      <c r="R6" s="48"/>
      <c r="S6" s="48"/>
      <c r="T6" s="48"/>
      <c r="U6" s="48"/>
      <c r="V6" s="48"/>
      <c r="W6" s="49"/>
      <c r="X6" s="48"/>
      <c r="Y6" s="48"/>
      <c r="Z6" s="48"/>
      <c r="AA6" s="48"/>
      <c r="AB6" s="48">
        <v>300</v>
      </c>
      <c r="AC6" s="48"/>
      <c r="AD6" s="48"/>
      <c r="AE6" s="50">
        <f t="shared" ref="AE6:AE66" si="3">ROUNDDOWN(AVERAGE(X6:AD6),2)</f>
        <v>300</v>
      </c>
      <c r="AF6" s="51"/>
      <c r="AG6" s="52"/>
      <c r="AH6" s="53">
        <v>252</v>
      </c>
      <c r="AI6" s="23">
        <f t="shared" si="1"/>
        <v>318.11</v>
      </c>
      <c r="AJ6" s="44">
        <f t="shared" si="0"/>
        <v>318.11</v>
      </c>
    </row>
    <row r="7" spans="1:37" ht="120.75" customHeight="1" x14ac:dyDescent="0.25">
      <c r="A7" s="40">
        <v>6</v>
      </c>
      <c r="B7" s="40">
        <v>4</v>
      </c>
      <c r="C7" s="41" t="s">
        <v>44</v>
      </c>
      <c r="D7" s="40" t="s">
        <v>3</v>
      </c>
      <c r="E7" s="42">
        <v>402035</v>
      </c>
      <c r="F7" s="43">
        <v>52.85</v>
      </c>
      <c r="G7" s="43"/>
      <c r="H7" s="44"/>
      <c r="I7" s="44"/>
      <c r="J7" s="44">
        <v>46.72</v>
      </c>
      <c r="K7" s="44"/>
      <c r="L7" s="45">
        <v>49.79</v>
      </c>
      <c r="M7" s="44">
        <v>47.27</v>
      </c>
      <c r="N7" s="44">
        <v>29.2</v>
      </c>
      <c r="O7" s="44">
        <v>30.29</v>
      </c>
      <c r="P7" s="47">
        <f t="shared" si="2"/>
        <v>35.586666666666666</v>
      </c>
      <c r="Q7" s="44"/>
      <c r="R7" s="48"/>
      <c r="S7" s="48"/>
      <c r="T7" s="48">
        <v>25.5</v>
      </c>
      <c r="U7" s="48"/>
      <c r="V7" s="48"/>
      <c r="W7" s="49">
        <f>ROUNDDOWN(AVERAGE(Q7:V7),2)</f>
        <v>25.5</v>
      </c>
      <c r="X7" s="48"/>
      <c r="Y7" s="48"/>
      <c r="Z7" s="48"/>
      <c r="AA7" s="48"/>
      <c r="AB7" s="48">
        <v>24.78</v>
      </c>
      <c r="AC7" s="48"/>
      <c r="AD7" s="48"/>
      <c r="AE7" s="50">
        <f t="shared" si="3"/>
        <v>24.78</v>
      </c>
      <c r="AF7" s="51"/>
      <c r="AG7" s="52">
        <v>25.9</v>
      </c>
      <c r="AH7" s="53">
        <v>22.55</v>
      </c>
      <c r="AI7" s="23">
        <f t="shared" si="1"/>
        <v>30.68</v>
      </c>
      <c r="AJ7" s="44">
        <f t="shared" si="0"/>
        <v>122.72</v>
      </c>
    </row>
    <row r="8" spans="1:37" ht="51" customHeight="1" x14ac:dyDescent="0.25">
      <c r="A8" s="40">
        <v>7</v>
      </c>
      <c r="B8" s="40">
        <v>40</v>
      </c>
      <c r="C8" s="41" t="s">
        <v>45</v>
      </c>
      <c r="D8" s="40" t="s">
        <v>6</v>
      </c>
      <c r="E8" s="42">
        <v>265078</v>
      </c>
      <c r="F8" s="43">
        <v>22.8</v>
      </c>
      <c r="G8" s="43"/>
      <c r="H8" s="44"/>
      <c r="I8" s="44"/>
      <c r="J8" s="44">
        <v>32.5</v>
      </c>
      <c r="K8" s="44"/>
      <c r="L8" s="45">
        <v>27.65</v>
      </c>
      <c r="M8" s="44">
        <v>33.5</v>
      </c>
      <c r="N8" s="44"/>
      <c r="O8" s="44"/>
      <c r="P8" s="47">
        <f t="shared" si="2"/>
        <v>33.5</v>
      </c>
      <c r="Q8" s="44"/>
      <c r="R8" s="48"/>
      <c r="S8" s="48"/>
      <c r="T8" s="48"/>
      <c r="U8" s="48"/>
      <c r="V8" s="48"/>
      <c r="W8" s="49"/>
      <c r="X8" s="48"/>
      <c r="Y8" s="48"/>
      <c r="Z8" s="48"/>
      <c r="AA8" s="48"/>
      <c r="AB8" s="48">
        <v>15.48</v>
      </c>
      <c r="AC8" s="48">
        <v>15.2</v>
      </c>
      <c r="AD8" s="48">
        <v>25.7</v>
      </c>
      <c r="AE8" s="50">
        <f t="shared" si="3"/>
        <v>18.79</v>
      </c>
      <c r="AF8" s="51"/>
      <c r="AG8" s="52"/>
      <c r="AH8" s="53">
        <v>14.3</v>
      </c>
      <c r="AI8" s="23">
        <f t="shared" si="1"/>
        <v>23.56</v>
      </c>
      <c r="AJ8" s="44">
        <f t="shared" si="0"/>
        <v>942.4</v>
      </c>
    </row>
    <row r="9" spans="1:37" ht="108" customHeight="1" x14ac:dyDescent="0.25">
      <c r="A9" s="40">
        <v>8</v>
      </c>
      <c r="B9" s="40">
        <v>4</v>
      </c>
      <c r="C9" s="41" t="s">
        <v>7</v>
      </c>
      <c r="D9" s="40" t="s">
        <v>3</v>
      </c>
      <c r="E9" s="42">
        <v>215193</v>
      </c>
      <c r="F9" s="43"/>
      <c r="G9" s="43"/>
      <c r="H9" s="44"/>
      <c r="I9" s="44"/>
      <c r="J9" s="44">
        <v>65.680000000000007</v>
      </c>
      <c r="K9" s="44"/>
      <c r="L9" s="45">
        <v>65.680000000000007</v>
      </c>
      <c r="M9" s="44">
        <v>31.1</v>
      </c>
      <c r="N9" s="44">
        <v>49.46</v>
      </c>
      <c r="O9" s="44">
        <v>57.3</v>
      </c>
      <c r="P9" s="47">
        <f t="shared" si="2"/>
        <v>45.95333333333334</v>
      </c>
      <c r="Q9" s="44"/>
      <c r="R9" s="48"/>
      <c r="S9" s="48"/>
      <c r="T9" s="48"/>
      <c r="U9" s="48"/>
      <c r="V9" s="48"/>
      <c r="W9" s="49"/>
      <c r="X9" s="48"/>
      <c r="Y9" s="48"/>
      <c r="Z9" s="48"/>
      <c r="AA9" s="48"/>
      <c r="AB9" s="48">
        <v>64</v>
      </c>
      <c r="AC9" s="48"/>
      <c r="AD9" s="48"/>
      <c r="AE9" s="50">
        <f t="shared" si="3"/>
        <v>64</v>
      </c>
      <c r="AF9" s="51"/>
      <c r="AG9" s="52"/>
      <c r="AH9" s="64"/>
      <c r="AI9" s="23">
        <f t="shared" si="1"/>
        <v>58.54</v>
      </c>
      <c r="AJ9" s="44">
        <f t="shared" si="0"/>
        <v>234.16</v>
      </c>
    </row>
    <row r="10" spans="1:37" ht="83.25" customHeight="1" x14ac:dyDescent="0.25">
      <c r="A10" s="54">
        <v>9</v>
      </c>
      <c r="B10" s="54">
        <v>100</v>
      </c>
      <c r="C10" s="55" t="s">
        <v>46</v>
      </c>
      <c r="D10" s="54" t="s">
        <v>3</v>
      </c>
      <c r="E10" s="42"/>
      <c r="F10" s="43">
        <v>14.75</v>
      </c>
      <c r="G10" s="43"/>
      <c r="H10" s="44"/>
      <c r="I10" s="44"/>
      <c r="J10" s="44">
        <v>14.32</v>
      </c>
      <c r="K10" s="44"/>
      <c r="L10" s="45">
        <v>14.54</v>
      </c>
      <c r="M10" s="44">
        <v>11.9</v>
      </c>
      <c r="N10" s="44">
        <v>15.7</v>
      </c>
      <c r="O10" s="44">
        <v>9.73</v>
      </c>
      <c r="P10" s="47">
        <f t="shared" si="2"/>
        <v>12.443333333333333</v>
      </c>
      <c r="Q10" s="44"/>
      <c r="R10" s="48"/>
      <c r="S10" s="48"/>
      <c r="T10" s="48"/>
      <c r="U10" s="48"/>
      <c r="V10" s="48"/>
      <c r="W10" s="49"/>
      <c r="X10" s="48">
        <v>11.72</v>
      </c>
      <c r="Y10" s="48">
        <v>15.9</v>
      </c>
      <c r="Z10" s="48"/>
      <c r="AA10" s="48"/>
      <c r="AB10" s="48"/>
      <c r="AC10" s="48"/>
      <c r="AD10" s="48"/>
      <c r="AE10" s="50">
        <f t="shared" si="3"/>
        <v>13.81</v>
      </c>
      <c r="AF10" s="51"/>
      <c r="AG10" s="52">
        <v>8.4</v>
      </c>
      <c r="AH10" s="53"/>
      <c r="AI10" s="23">
        <f t="shared" si="1"/>
        <v>12.29</v>
      </c>
      <c r="AJ10" s="44">
        <f t="shared" si="0"/>
        <v>1229</v>
      </c>
    </row>
    <row r="11" spans="1:37" ht="171.75" customHeight="1" x14ac:dyDescent="0.25">
      <c r="A11" s="40">
        <v>10</v>
      </c>
      <c r="B11" s="40">
        <v>2</v>
      </c>
      <c r="C11" s="41" t="s">
        <v>56</v>
      </c>
      <c r="D11" s="40" t="s">
        <v>8</v>
      </c>
      <c r="E11" s="42">
        <v>629046</v>
      </c>
      <c r="F11" s="43">
        <v>65</v>
      </c>
      <c r="G11" s="43"/>
      <c r="H11" s="44"/>
      <c r="I11" s="44"/>
      <c r="J11" s="44">
        <v>116.8</v>
      </c>
      <c r="K11" s="44"/>
      <c r="L11" s="45">
        <v>90.9</v>
      </c>
      <c r="M11" s="44">
        <v>64.41</v>
      </c>
      <c r="N11" s="44">
        <v>44.17</v>
      </c>
      <c r="O11" s="44">
        <v>69.900000000000006</v>
      </c>
      <c r="P11" s="47">
        <f t="shared" si="2"/>
        <v>59.493333333333339</v>
      </c>
      <c r="Q11" s="44"/>
      <c r="R11" s="48"/>
      <c r="S11" s="48"/>
      <c r="T11" s="48"/>
      <c r="U11" s="48"/>
      <c r="V11" s="48"/>
      <c r="W11" s="49"/>
      <c r="X11" s="48"/>
      <c r="Y11" s="48"/>
      <c r="Z11" s="48"/>
      <c r="AA11" s="48"/>
      <c r="AB11" s="48">
        <v>48.32</v>
      </c>
      <c r="AC11" s="48"/>
      <c r="AD11" s="48"/>
      <c r="AE11" s="50">
        <f t="shared" si="3"/>
        <v>48.32</v>
      </c>
      <c r="AF11" s="51"/>
      <c r="AG11" s="52"/>
      <c r="AH11" s="53">
        <v>85.98</v>
      </c>
      <c r="AI11" s="23">
        <f t="shared" si="1"/>
        <v>71.17</v>
      </c>
      <c r="AJ11" s="44">
        <f t="shared" si="0"/>
        <v>142.34</v>
      </c>
    </row>
    <row r="12" spans="1:37" ht="181.5" customHeight="1" x14ac:dyDescent="0.25">
      <c r="A12" s="40">
        <v>11</v>
      </c>
      <c r="B12" s="40">
        <v>2</v>
      </c>
      <c r="C12" s="41" t="s">
        <v>55</v>
      </c>
      <c r="D12" s="40" t="s">
        <v>8</v>
      </c>
      <c r="E12" s="42">
        <v>629048</v>
      </c>
      <c r="F12" s="43">
        <v>65</v>
      </c>
      <c r="G12" s="43"/>
      <c r="H12" s="44"/>
      <c r="I12" s="44"/>
      <c r="J12" s="44">
        <v>116.8</v>
      </c>
      <c r="K12" s="44"/>
      <c r="L12" s="45">
        <v>90.9</v>
      </c>
      <c r="M12" s="44">
        <v>64.41</v>
      </c>
      <c r="N12" s="44">
        <v>44.17</v>
      </c>
      <c r="O12" s="44">
        <v>69.900000000000006</v>
      </c>
      <c r="P12" s="47">
        <f t="shared" si="2"/>
        <v>59.493333333333339</v>
      </c>
      <c r="Q12" s="44"/>
      <c r="R12" s="48"/>
      <c r="S12" s="48"/>
      <c r="T12" s="48"/>
      <c r="U12" s="48"/>
      <c r="V12" s="48"/>
      <c r="W12" s="49"/>
      <c r="X12" s="48"/>
      <c r="Y12" s="48"/>
      <c r="Z12" s="48"/>
      <c r="AA12" s="48"/>
      <c r="AB12" s="48">
        <v>48.32</v>
      </c>
      <c r="AC12" s="48"/>
      <c r="AD12" s="48"/>
      <c r="AE12" s="50">
        <f t="shared" si="3"/>
        <v>48.32</v>
      </c>
      <c r="AF12" s="51"/>
      <c r="AG12" s="52"/>
      <c r="AH12" s="53">
        <v>77.930000000000007</v>
      </c>
      <c r="AI12" s="23">
        <f t="shared" si="1"/>
        <v>69.16</v>
      </c>
      <c r="AJ12" s="44">
        <f t="shared" si="0"/>
        <v>138.32</v>
      </c>
    </row>
    <row r="13" spans="1:37" ht="54.75" customHeight="1" x14ac:dyDescent="0.25">
      <c r="A13" s="40">
        <v>12</v>
      </c>
      <c r="B13" s="40">
        <v>5</v>
      </c>
      <c r="C13" s="41" t="s">
        <v>47</v>
      </c>
      <c r="D13" s="40" t="s">
        <v>3</v>
      </c>
      <c r="E13" s="42">
        <v>477884</v>
      </c>
      <c r="F13" s="43">
        <v>10.5</v>
      </c>
      <c r="G13" s="43"/>
      <c r="H13" s="44"/>
      <c r="I13" s="44"/>
      <c r="J13" s="44">
        <v>17.28</v>
      </c>
      <c r="K13" s="44"/>
      <c r="L13" s="45">
        <v>13.89</v>
      </c>
      <c r="M13" s="44">
        <v>8.5</v>
      </c>
      <c r="N13" s="44">
        <v>9.4499999999999993</v>
      </c>
      <c r="O13" s="44">
        <v>6.57</v>
      </c>
      <c r="P13" s="47">
        <f t="shared" si="2"/>
        <v>8.1733333333333338</v>
      </c>
      <c r="Q13" s="44"/>
      <c r="R13" s="48"/>
      <c r="S13" s="48"/>
      <c r="T13" s="48"/>
      <c r="U13" s="48"/>
      <c r="V13" s="48">
        <v>7.92</v>
      </c>
      <c r="W13" s="49">
        <f t="shared" ref="W13:W66" si="4">ROUNDDOWN(AVERAGE(Q13:V13),2)</f>
        <v>7.92</v>
      </c>
      <c r="X13" s="48"/>
      <c r="Y13" s="48"/>
      <c r="Z13" s="48"/>
      <c r="AA13" s="48"/>
      <c r="AB13" s="48">
        <v>4.1500000000000004</v>
      </c>
      <c r="AC13" s="48"/>
      <c r="AD13" s="48"/>
      <c r="AE13" s="50">
        <f t="shared" si="3"/>
        <v>4.1500000000000004</v>
      </c>
      <c r="AF13" s="51"/>
      <c r="AG13" s="52">
        <v>5.08</v>
      </c>
      <c r="AH13" s="53">
        <v>2.4</v>
      </c>
      <c r="AI13" s="23">
        <f t="shared" si="1"/>
        <v>6.93</v>
      </c>
      <c r="AJ13" s="44">
        <f t="shared" si="0"/>
        <v>34.65</v>
      </c>
    </row>
    <row r="14" spans="1:37" ht="51.75" customHeight="1" x14ac:dyDescent="0.25">
      <c r="A14" s="40">
        <v>13</v>
      </c>
      <c r="B14" s="40">
        <v>5</v>
      </c>
      <c r="C14" s="41" t="s">
        <v>48</v>
      </c>
      <c r="D14" s="40" t="s">
        <v>3</v>
      </c>
      <c r="E14" s="42">
        <v>454298</v>
      </c>
      <c r="F14" s="43">
        <v>16.899999999999999</v>
      </c>
      <c r="G14" s="43"/>
      <c r="H14" s="44"/>
      <c r="I14" s="44"/>
      <c r="J14" s="44">
        <v>11</v>
      </c>
      <c r="K14" s="44"/>
      <c r="L14" s="45">
        <v>13.95</v>
      </c>
      <c r="M14" s="44">
        <v>6.19</v>
      </c>
      <c r="N14" s="44">
        <v>12.65</v>
      </c>
      <c r="O14" s="44">
        <v>14.8</v>
      </c>
      <c r="P14" s="47">
        <f t="shared" si="2"/>
        <v>11.213333333333333</v>
      </c>
      <c r="Q14" s="44"/>
      <c r="R14" s="48"/>
      <c r="S14" s="48"/>
      <c r="T14" s="48"/>
      <c r="U14" s="48"/>
      <c r="V14" s="48">
        <v>14.85</v>
      </c>
      <c r="W14" s="49">
        <f t="shared" si="4"/>
        <v>14.85</v>
      </c>
      <c r="X14" s="48"/>
      <c r="Y14" s="48"/>
      <c r="Z14" s="48"/>
      <c r="AA14" s="48"/>
      <c r="AB14" s="48"/>
      <c r="AC14" s="48"/>
      <c r="AD14" s="48"/>
      <c r="AE14" s="50"/>
      <c r="AF14" s="51"/>
      <c r="AG14" s="52">
        <v>9.99</v>
      </c>
      <c r="AH14" s="53">
        <v>10.88</v>
      </c>
      <c r="AI14" s="23">
        <f t="shared" si="1"/>
        <v>12.17</v>
      </c>
      <c r="AJ14" s="44">
        <f t="shared" si="0"/>
        <v>60.85</v>
      </c>
    </row>
    <row r="15" spans="1:37" ht="30" x14ac:dyDescent="0.25">
      <c r="A15" s="40">
        <v>14</v>
      </c>
      <c r="B15" s="40">
        <v>5</v>
      </c>
      <c r="C15" s="41" t="s">
        <v>49</v>
      </c>
      <c r="D15" s="40" t="s">
        <v>3</v>
      </c>
      <c r="E15" s="42">
        <v>313463</v>
      </c>
      <c r="F15" s="43">
        <v>26.6</v>
      </c>
      <c r="G15" s="43"/>
      <c r="H15" s="44"/>
      <c r="I15" s="44"/>
      <c r="J15" s="44">
        <v>7.98</v>
      </c>
      <c r="K15" s="44"/>
      <c r="L15" s="45">
        <v>17.29</v>
      </c>
      <c r="M15" s="44">
        <v>5.47</v>
      </c>
      <c r="N15" s="44">
        <v>10.01</v>
      </c>
      <c r="O15" s="44">
        <v>9.3000000000000007</v>
      </c>
      <c r="P15" s="47">
        <f t="shared" si="2"/>
        <v>8.26</v>
      </c>
      <c r="Q15" s="44"/>
      <c r="R15" s="48"/>
      <c r="S15" s="48"/>
      <c r="T15" s="48"/>
      <c r="U15" s="48"/>
      <c r="V15" s="48">
        <v>23.76</v>
      </c>
      <c r="W15" s="49">
        <f t="shared" si="4"/>
        <v>23.76</v>
      </c>
      <c r="X15" s="48"/>
      <c r="Y15" s="48"/>
      <c r="Z15" s="48"/>
      <c r="AA15" s="48"/>
      <c r="AB15" s="48">
        <v>13.75</v>
      </c>
      <c r="AC15" s="48"/>
      <c r="AD15" s="48"/>
      <c r="AE15" s="50">
        <f t="shared" si="3"/>
        <v>13.75</v>
      </c>
      <c r="AF15" s="51"/>
      <c r="AG15" s="52">
        <v>21.09</v>
      </c>
      <c r="AH15" s="53">
        <v>16.32</v>
      </c>
      <c r="AI15" s="23">
        <f t="shared" si="1"/>
        <v>16.739999999999998</v>
      </c>
      <c r="AJ15" s="44">
        <f t="shared" si="0"/>
        <v>83.699999999999989</v>
      </c>
    </row>
    <row r="16" spans="1:37" ht="30" x14ac:dyDescent="0.25">
      <c r="A16" s="40">
        <v>15</v>
      </c>
      <c r="B16" s="40">
        <v>5</v>
      </c>
      <c r="C16" s="41" t="s">
        <v>50</v>
      </c>
      <c r="D16" s="40" t="s">
        <v>3</v>
      </c>
      <c r="E16" s="42">
        <v>454308</v>
      </c>
      <c r="F16" s="43">
        <v>28.9</v>
      </c>
      <c r="G16" s="43"/>
      <c r="H16" s="44"/>
      <c r="I16" s="44"/>
      <c r="J16" s="44">
        <v>22.4</v>
      </c>
      <c r="K16" s="44"/>
      <c r="L16" s="45">
        <v>25.65</v>
      </c>
      <c r="M16" s="44">
        <v>14.07</v>
      </c>
      <c r="N16" s="44">
        <v>13.35</v>
      </c>
      <c r="O16" s="44">
        <v>19.899999999999999</v>
      </c>
      <c r="P16" s="47">
        <f t="shared" si="2"/>
        <v>15.773333333333333</v>
      </c>
      <c r="Q16" s="44"/>
      <c r="R16" s="48"/>
      <c r="S16" s="48"/>
      <c r="T16" s="48"/>
      <c r="U16" s="48"/>
      <c r="V16" s="48">
        <v>30.69</v>
      </c>
      <c r="W16" s="49">
        <f t="shared" si="4"/>
        <v>30.69</v>
      </c>
      <c r="X16" s="48"/>
      <c r="Y16" s="48"/>
      <c r="Z16" s="48"/>
      <c r="AA16" s="48"/>
      <c r="AB16" s="48">
        <v>19.149999999999999</v>
      </c>
      <c r="AC16" s="48"/>
      <c r="AD16" s="48"/>
      <c r="AE16" s="50">
        <f t="shared" si="3"/>
        <v>19.149999999999999</v>
      </c>
      <c r="AF16" s="51"/>
      <c r="AG16" s="52"/>
      <c r="AH16" s="53"/>
      <c r="AI16" s="23">
        <f t="shared" si="1"/>
        <v>22.81</v>
      </c>
      <c r="AJ16" s="44">
        <f>B16*AI16</f>
        <v>114.05</v>
      </c>
    </row>
    <row r="17" spans="1:36" ht="60" x14ac:dyDescent="0.25">
      <c r="A17" s="40">
        <v>16</v>
      </c>
      <c r="B17" s="40">
        <v>3</v>
      </c>
      <c r="C17" s="41" t="s">
        <v>75</v>
      </c>
      <c r="D17" s="40" t="s">
        <v>3</v>
      </c>
      <c r="E17" s="42">
        <v>625408</v>
      </c>
      <c r="F17" s="43">
        <v>8.9</v>
      </c>
      <c r="G17" s="43"/>
      <c r="H17" s="44"/>
      <c r="I17" s="44"/>
      <c r="J17" s="44">
        <v>15.98</v>
      </c>
      <c r="K17" s="44"/>
      <c r="L17" s="45">
        <v>12.44</v>
      </c>
      <c r="M17" s="44">
        <v>3.8</v>
      </c>
      <c r="N17" s="44">
        <v>6.46</v>
      </c>
      <c r="O17" s="44"/>
      <c r="P17" s="47">
        <f t="shared" si="2"/>
        <v>5.13</v>
      </c>
      <c r="Q17" s="44"/>
      <c r="R17" s="48"/>
      <c r="S17" s="48"/>
      <c r="T17" s="48"/>
      <c r="U17" s="48"/>
      <c r="V17" s="48">
        <v>11.88</v>
      </c>
      <c r="W17" s="49">
        <f t="shared" si="4"/>
        <v>11.88</v>
      </c>
      <c r="X17" s="48"/>
      <c r="Y17" s="48"/>
      <c r="Z17" s="48"/>
      <c r="AA17" s="48"/>
      <c r="AB17" s="48">
        <v>4.87</v>
      </c>
      <c r="AC17" s="48"/>
      <c r="AD17" s="48">
        <v>12</v>
      </c>
      <c r="AE17" s="50">
        <f t="shared" si="3"/>
        <v>8.43</v>
      </c>
      <c r="AF17" s="51"/>
      <c r="AG17" s="52">
        <v>2.25</v>
      </c>
      <c r="AH17" s="53">
        <v>5.8</v>
      </c>
      <c r="AI17" s="23">
        <f t="shared" si="1"/>
        <v>7.65</v>
      </c>
      <c r="AJ17" s="44">
        <f t="shared" si="0"/>
        <v>22.950000000000003</v>
      </c>
    </row>
    <row r="18" spans="1:36" ht="60" x14ac:dyDescent="0.25">
      <c r="A18" s="40">
        <v>17</v>
      </c>
      <c r="B18" s="40">
        <v>3</v>
      </c>
      <c r="C18" s="41" t="s">
        <v>76</v>
      </c>
      <c r="D18" s="40" t="s">
        <v>3</v>
      </c>
      <c r="E18" s="42">
        <v>633370</v>
      </c>
      <c r="F18" s="43">
        <v>13.7</v>
      </c>
      <c r="G18" s="43"/>
      <c r="H18" s="44"/>
      <c r="I18" s="44"/>
      <c r="J18" s="44">
        <v>24.88</v>
      </c>
      <c r="K18" s="44"/>
      <c r="L18" s="45">
        <v>24.88</v>
      </c>
      <c r="M18" s="44">
        <v>5.6</v>
      </c>
      <c r="N18" s="44">
        <v>9.68</v>
      </c>
      <c r="O18" s="44">
        <v>16.989999999999998</v>
      </c>
      <c r="P18" s="47">
        <f t="shared" si="2"/>
        <v>10.756666666666666</v>
      </c>
      <c r="Q18" s="44"/>
      <c r="R18" s="48"/>
      <c r="S18" s="48"/>
      <c r="T18" s="48"/>
      <c r="U18" s="48"/>
      <c r="V18" s="48">
        <v>14.85</v>
      </c>
      <c r="W18" s="49">
        <f t="shared" si="4"/>
        <v>14.85</v>
      </c>
      <c r="X18" s="48"/>
      <c r="Y18" s="48"/>
      <c r="Z18" s="48"/>
      <c r="AA18" s="48"/>
      <c r="AB18" s="48">
        <v>6.65</v>
      </c>
      <c r="AC18" s="48"/>
      <c r="AD18" s="48">
        <v>14</v>
      </c>
      <c r="AE18" s="50">
        <f t="shared" si="3"/>
        <v>10.32</v>
      </c>
      <c r="AF18" s="51"/>
      <c r="AG18" s="52">
        <v>7.46</v>
      </c>
      <c r="AH18" s="53"/>
      <c r="AI18" s="23">
        <f t="shared" si="1"/>
        <v>13.65</v>
      </c>
      <c r="AJ18" s="44">
        <f t="shared" si="0"/>
        <v>40.950000000000003</v>
      </c>
    </row>
    <row r="19" spans="1:36" ht="60" x14ac:dyDescent="0.25">
      <c r="A19" s="40">
        <v>18</v>
      </c>
      <c r="B19" s="40">
        <v>3</v>
      </c>
      <c r="C19" s="41" t="s">
        <v>77</v>
      </c>
      <c r="D19" s="40" t="s">
        <v>3</v>
      </c>
      <c r="E19" s="42">
        <v>342482</v>
      </c>
      <c r="F19" s="43">
        <v>14.2</v>
      </c>
      <c r="G19" s="43"/>
      <c r="H19" s="44"/>
      <c r="I19" s="44"/>
      <c r="J19" s="44">
        <v>22.72</v>
      </c>
      <c r="K19" s="44"/>
      <c r="L19" s="45">
        <v>22.72</v>
      </c>
      <c r="M19" s="44">
        <v>8.84</v>
      </c>
      <c r="N19" s="44">
        <v>11.11</v>
      </c>
      <c r="O19" s="44">
        <v>22.99</v>
      </c>
      <c r="P19" s="47">
        <f t="shared" si="2"/>
        <v>14.313333333333333</v>
      </c>
      <c r="Q19" s="44"/>
      <c r="R19" s="48"/>
      <c r="S19" s="48"/>
      <c r="T19" s="48"/>
      <c r="U19" s="48"/>
      <c r="V19" s="48">
        <v>18.71</v>
      </c>
      <c r="W19" s="49">
        <f t="shared" si="4"/>
        <v>18.71</v>
      </c>
      <c r="X19" s="48"/>
      <c r="Y19" s="48"/>
      <c r="Z19" s="48"/>
      <c r="AA19" s="48"/>
      <c r="AB19" s="48">
        <v>9.5299999999999994</v>
      </c>
      <c r="AC19" s="48"/>
      <c r="AD19" s="48">
        <v>18.7</v>
      </c>
      <c r="AE19" s="50">
        <f t="shared" si="3"/>
        <v>14.11</v>
      </c>
      <c r="AF19" s="51"/>
      <c r="AG19" s="52">
        <v>18.8</v>
      </c>
      <c r="AH19" s="53">
        <v>6.96</v>
      </c>
      <c r="AI19" s="23">
        <f t="shared" si="1"/>
        <v>15.93</v>
      </c>
      <c r="AJ19" s="44">
        <f t="shared" si="0"/>
        <v>47.79</v>
      </c>
    </row>
    <row r="20" spans="1:36" ht="60" x14ac:dyDescent="0.25">
      <c r="A20" s="40">
        <v>19</v>
      </c>
      <c r="B20" s="40">
        <v>3</v>
      </c>
      <c r="C20" s="41" t="s">
        <v>78</v>
      </c>
      <c r="D20" s="40" t="s">
        <v>3</v>
      </c>
      <c r="E20" s="42">
        <v>342485</v>
      </c>
      <c r="F20" s="43">
        <v>17.649999999999999</v>
      </c>
      <c r="G20" s="43"/>
      <c r="H20" s="44"/>
      <c r="I20" s="44"/>
      <c r="J20" s="44">
        <v>31.84</v>
      </c>
      <c r="K20" s="44"/>
      <c r="L20" s="45">
        <v>31.84</v>
      </c>
      <c r="M20" s="44">
        <v>29.82</v>
      </c>
      <c r="N20" s="44">
        <v>20.18</v>
      </c>
      <c r="O20" s="44">
        <v>29.99</v>
      </c>
      <c r="P20" s="47">
        <f t="shared" si="2"/>
        <v>26.66333333333333</v>
      </c>
      <c r="Q20" s="44"/>
      <c r="R20" s="48"/>
      <c r="S20" s="48"/>
      <c r="T20" s="48"/>
      <c r="U20" s="48"/>
      <c r="V20" s="48">
        <v>23.26</v>
      </c>
      <c r="W20" s="49">
        <f t="shared" si="4"/>
        <v>23.26</v>
      </c>
      <c r="X20" s="48"/>
      <c r="Y20" s="48"/>
      <c r="Z20" s="48"/>
      <c r="AA20" s="48"/>
      <c r="AB20" s="48">
        <v>10.86</v>
      </c>
      <c r="AC20" s="48"/>
      <c r="AD20" s="48">
        <v>22.9</v>
      </c>
      <c r="AE20" s="50">
        <f t="shared" si="3"/>
        <v>16.88</v>
      </c>
      <c r="AF20" s="51"/>
      <c r="AG20" s="52"/>
      <c r="AH20" s="53">
        <v>14.98</v>
      </c>
      <c r="AI20" s="23">
        <f t="shared" si="1"/>
        <v>22.72</v>
      </c>
      <c r="AJ20" s="44">
        <f t="shared" si="0"/>
        <v>68.16</v>
      </c>
    </row>
    <row r="21" spans="1:36" ht="48.75" customHeight="1" x14ac:dyDescent="0.25">
      <c r="A21" s="40">
        <v>20</v>
      </c>
      <c r="B21" s="40">
        <v>50</v>
      </c>
      <c r="C21" s="41" t="s">
        <v>51</v>
      </c>
      <c r="D21" s="40" t="s">
        <v>3</v>
      </c>
      <c r="E21" s="42">
        <v>400025</v>
      </c>
      <c r="F21" s="43">
        <v>3.2</v>
      </c>
      <c r="G21" s="43">
        <v>5.25</v>
      </c>
      <c r="H21" s="44"/>
      <c r="I21" s="44"/>
      <c r="J21" s="44">
        <v>7.2</v>
      </c>
      <c r="K21" s="44"/>
      <c r="L21" s="45">
        <v>6.23</v>
      </c>
      <c r="M21" s="44">
        <v>2.59</v>
      </c>
      <c r="N21" s="44">
        <v>2.82</v>
      </c>
      <c r="O21" s="44">
        <v>2</v>
      </c>
      <c r="P21" s="47">
        <f t="shared" si="2"/>
        <v>2.4700000000000002</v>
      </c>
      <c r="Q21" s="44"/>
      <c r="R21" s="48"/>
      <c r="S21" s="48"/>
      <c r="T21" s="48"/>
      <c r="U21" s="48">
        <v>1.2</v>
      </c>
      <c r="V21" s="48"/>
      <c r="W21" s="49">
        <f t="shared" si="4"/>
        <v>1.2</v>
      </c>
      <c r="X21" s="48"/>
      <c r="Y21" s="48"/>
      <c r="Z21" s="48"/>
      <c r="AA21" s="48"/>
      <c r="AB21" s="48">
        <v>1.1200000000000001</v>
      </c>
      <c r="AC21" s="48"/>
      <c r="AD21" s="48"/>
      <c r="AE21" s="50">
        <f t="shared" si="3"/>
        <v>1.1200000000000001</v>
      </c>
      <c r="AF21" s="51"/>
      <c r="AG21" s="52"/>
      <c r="AH21" s="53"/>
      <c r="AI21" s="23">
        <f t="shared" si="1"/>
        <v>2.75</v>
      </c>
      <c r="AJ21" s="44">
        <f t="shared" si="0"/>
        <v>137.5</v>
      </c>
    </row>
    <row r="22" spans="1:36" ht="30" x14ac:dyDescent="0.25">
      <c r="A22" s="40">
        <v>21</v>
      </c>
      <c r="B22" s="40">
        <v>200</v>
      </c>
      <c r="C22" s="41" t="s">
        <v>79</v>
      </c>
      <c r="D22" s="40" t="s">
        <v>9</v>
      </c>
      <c r="E22" s="42">
        <v>458468</v>
      </c>
      <c r="F22" s="43">
        <v>32.6</v>
      </c>
      <c r="G22" s="43">
        <v>19</v>
      </c>
      <c r="H22" s="44"/>
      <c r="I22" s="44">
        <v>20</v>
      </c>
      <c r="J22" s="44">
        <v>33.6</v>
      </c>
      <c r="K22" s="44"/>
      <c r="L22" s="45">
        <v>24.2</v>
      </c>
      <c r="M22" s="44">
        <v>20.71</v>
      </c>
      <c r="N22" s="44">
        <v>16.899999999999999</v>
      </c>
      <c r="O22" s="44">
        <v>11.35</v>
      </c>
      <c r="P22" s="47">
        <f t="shared" si="2"/>
        <v>16.32</v>
      </c>
      <c r="Q22" s="44"/>
      <c r="R22" s="48"/>
      <c r="S22" s="48"/>
      <c r="T22" s="48"/>
      <c r="U22" s="48"/>
      <c r="V22" s="48"/>
      <c r="W22" s="49"/>
      <c r="X22" s="48"/>
      <c r="Y22" s="48"/>
      <c r="Z22" s="48">
        <v>18.98</v>
      </c>
      <c r="AA22" s="48"/>
      <c r="AB22" s="48"/>
      <c r="AC22" s="48"/>
      <c r="AD22" s="48"/>
      <c r="AE22" s="50">
        <f t="shared" si="3"/>
        <v>18.98</v>
      </c>
      <c r="AF22" s="51">
        <v>18.53</v>
      </c>
      <c r="AG22" s="52"/>
      <c r="AH22" s="53">
        <v>15.14</v>
      </c>
      <c r="AI22" s="23">
        <f t="shared" si="1"/>
        <v>18.63</v>
      </c>
      <c r="AJ22" s="44">
        <f t="shared" si="0"/>
        <v>3726</v>
      </c>
    </row>
    <row r="23" spans="1:36" ht="30" x14ac:dyDescent="0.25">
      <c r="A23" s="40">
        <v>22</v>
      </c>
      <c r="B23" s="40">
        <v>100</v>
      </c>
      <c r="C23" s="41" t="s">
        <v>80</v>
      </c>
      <c r="D23" s="40" t="s">
        <v>9</v>
      </c>
      <c r="E23" s="42">
        <v>332862</v>
      </c>
      <c r="F23" s="43">
        <v>53.8</v>
      </c>
      <c r="G23" s="43">
        <v>31</v>
      </c>
      <c r="H23" s="44"/>
      <c r="I23" s="44">
        <v>32</v>
      </c>
      <c r="J23" s="44">
        <v>45.92</v>
      </c>
      <c r="K23" s="44"/>
      <c r="L23" s="45">
        <v>36.31</v>
      </c>
      <c r="M23" s="44">
        <v>27.73</v>
      </c>
      <c r="N23" s="44">
        <v>18.57</v>
      </c>
      <c r="O23" s="44"/>
      <c r="P23" s="47">
        <f t="shared" si="2"/>
        <v>23.15</v>
      </c>
      <c r="Q23" s="44"/>
      <c r="R23" s="48"/>
      <c r="S23" s="48"/>
      <c r="T23" s="48"/>
      <c r="U23" s="48"/>
      <c r="V23" s="48"/>
      <c r="W23" s="49"/>
      <c r="X23" s="48"/>
      <c r="Y23" s="48"/>
      <c r="Z23" s="48">
        <v>28.95</v>
      </c>
      <c r="AA23" s="48"/>
      <c r="AB23" s="48"/>
      <c r="AC23" s="48"/>
      <c r="AD23" s="48"/>
      <c r="AE23" s="50">
        <f t="shared" si="3"/>
        <v>28.95</v>
      </c>
      <c r="AF23" s="51">
        <v>26.42</v>
      </c>
      <c r="AG23" s="52"/>
      <c r="AH23" s="53"/>
      <c r="AI23" s="23">
        <f t="shared" si="1"/>
        <v>28.7</v>
      </c>
      <c r="AJ23" s="44">
        <f t="shared" si="0"/>
        <v>2870</v>
      </c>
    </row>
    <row r="24" spans="1:36" ht="30" x14ac:dyDescent="0.25">
      <c r="A24" s="40">
        <v>23</v>
      </c>
      <c r="B24" s="40">
        <v>100</v>
      </c>
      <c r="C24" s="41" t="s">
        <v>81</v>
      </c>
      <c r="D24" s="40" t="s">
        <v>9</v>
      </c>
      <c r="E24" s="42"/>
      <c r="F24" s="43">
        <v>68</v>
      </c>
      <c r="G24" s="43">
        <v>42.5</v>
      </c>
      <c r="H24" s="44"/>
      <c r="I24" s="44">
        <v>45</v>
      </c>
      <c r="J24" s="44">
        <v>55.3</v>
      </c>
      <c r="K24" s="44"/>
      <c r="L24" s="45">
        <v>47.6</v>
      </c>
      <c r="M24" s="44">
        <v>51.22</v>
      </c>
      <c r="N24" s="44">
        <v>48.69</v>
      </c>
      <c r="O24" s="44">
        <v>40.200000000000003</v>
      </c>
      <c r="P24" s="47">
        <f t="shared" si="2"/>
        <v>46.70333333333334</v>
      </c>
      <c r="Q24" s="44"/>
      <c r="R24" s="48"/>
      <c r="S24" s="48"/>
      <c r="T24" s="48"/>
      <c r="U24" s="48"/>
      <c r="V24" s="48"/>
      <c r="W24" s="49"/>
      <c r="X24" s="48"/>
      <c r="Y24" s="48">
        <v>43</v>
      </c>
      <c r="Z24" s="48">
        <v>44.2</v>
      </c>
      <c r="AA24" s="48"/>
      <c r="AB24" s="48"/>
      <c r="AC24" s="48"/>
      <c r="AD24" s="48"/>
      <c r="AE24" s="50">
        <f t="shared" si="3"/>
        <v>43.6</v>
      </c>
      <c r="AF24" s="51">
        <v>38.9</v>
      </c>
      <c r="AG24" s="52"/>
      <c r="AH24" s="53"/>
      <c r="AI24" s="23">
        <f t="shared" si="1"/>
        <v>44.2</v>
      </c>
      <c r="AJ24" s="44">
        <f t="shared" si="0"/>
        <v>4420</v>
      </c>
    </row>
    <row r="25" spans="1:36" ht="30" x14ac:dyDescent="0.25">
      <c r="A25" s="40">
        <v>24</v>
      </c>
      <c r="B25" s="40">
        <v>100</v>
      </c>
      <c r="C25" s="41" t="s">
        <v>82</v>
      </c>
      <c r="D25" s="40" t="s">
        <v>9</v>
      </c>
      <c r="E25" s="42">
        <v>458520</v>
      </c>
      <c r="F25" s="43"/>
      <c r="G25" s="43">
        <v>87</v>
      </c>
      <c r="H25" s="44"/>
      <c r="I25" s="44">
        <v>87</v>
      </c>
      <c r="J25" s="44">
        <v>106.26</v>
      </c>
      <c r="K25" s="44"/>
      <c r="L25" s="45">
        <v>93.42</v>
      </c>
      <c r="M25" s="44">
        <v>89.37</v>
      </c>
      <c r="N25" s="44">
        <v>68.39</v>
      </c>
      <c r="O25" s="44">
        <v>75.569999999999993</v>
      </c>
      <c r="P25" s="47">
        <f t="shared" si="2"/>
        <v>77.776666666666657</v>
      </c>
      <c r="Q25" s="44"/>
      <c r="R25" s="48"/>
      <c r="S25" s="48"/>
      <c r="T25" s="48"/>
      <c r="U25" s="48"/>
      <c r="V25" s="48"/>
      <c r="W25" s="49"/>
      <c r="X25" s="48"/>
      <c r="Y25" s="48"/>
      <c r="Z25" s="48"/>
      <c r="AA25" s="48"/>
      <c r="AB25" s="48"/>
      <c r="AC25" s="48"/>
      <c r="AD25" s="48"/>
      <c r="AE25" s="50"/>
      <c r="AF25" s="51">
        <v>73.209999999999994</v>
      </c>
      <c r="AG25" s="52"/>
      <c r="AH25" s="53"/>
      <c r="AI25" s="23">
        <f t="shared" si="1"/>
        <v>81.459999999999994</v>
      </c>
      <c r="AJ25" s="44">
        <f t="shared" si="0"/>
        <v>8145.9999999999991</v>
      </c>
    </row>
    <row r="26" spans="1:36" ht="30" x14ac:dyDescent="0.25">
      <c r="A26" s="40">
        <v>25</v>
      </c>
      <c r="B26" s="40">
        <v>200</v>
      </c>
      <c r="C26" s="41" t="s">
        <v>83</v>
      </c>
      <c r="D26" s="40" t="s">
        <v>9</v>
      </c>
      <c r="E26" s="42">
        <v>314563</v>
      </c>
      <c r="F26" s="43"/>
      <c r="G26" s="43">
        <v>12</v>
      </c>
      <c r="H26" s="44"/>
      <c r="I26" s="44">
        <v>13</v>
      </c>
      <c r="J26" s="44">
        <v>27.72</v>
      </c>
      <c r="K26" s="44"/>
      <c r="L26" s="45">
        <v>17.57</v>
      </c>
      <c r="M26" s="44">
        <v>9.35</v>
      </c>
      <c r="N26" s="44">
        <v>12.13</v>
      </c>
      <c r="O26" s="44">
        <v>10.06</v>
      </c>
      <c r="P26" s="47">
        <f t="shared" si="2"/>
        <v>10.513333333333334</v>
      </c>
      <c r="Q26" s="44"/>
      <c r="R26" s="48"/>
      <c r="S26" s="48"/>
      <c r="T26" s="48"/>
      <c r="U26" s="48"/>
      <c r="V26" s="48"/>
      <c r="W26" s="49"/>
      <c r="X26" s="48"/>
      <c r="Y26" s="48"/>
      <c r="Z26" s="48"/>
      <c r="AA26" s="48"/>
      <c r="AB26" s="48"/>
      <c r="AC26" s="48"/>
      <c r="AD26" s="48"/>
      <c r="AE26" s="50"/>
      <c r="AF26" s="51"/>
      <c r="AG26" s="52"/>
      <c r="AH26" s="53"/>
      <c r="AI26" s="23">
        <f t="shared" si="1"/>
        <v>14.04</v>
      </c>
      <c r="AJ26" s="44">
        <f t="shared" si="0"/>
        <v>2808</v>
      </c>
    </row>
    <row r="27" spans="1:36" ht="24.75" customHeight="1" x14ac:dyDescent="0.25">
      <c r="A27" s="40">
        <v>26</v>
      </c>
      <c r="B27" s="40">
        <v>100</v>
      </c>
      <c r="C27" s="41" t="s">
        <v>10</v>
      </c>
      <c r="D27" s="40" t="s">
        <v>9</v>
      </c>
      <c r="E27" s="42"/>
      <c r="F27" s="43"/>
      <c r="G27" s="43">
        <v>78.5</v>
      </c>
      <c r="H27" s="44">
        <v>65.42</v>
      </c>
      <c r="I27" s="44">
        <v>60</v>
      </c>
      <c r="J27" s="44">
        <v>118.5</v>
      </c>
      <c r="K27" s="44"/>
      <c r="L27" s="45">
        <v>80.61</v>
      </c>
      <c r="M27" s="44">
        <v>72.92</v>
      </c>
      <c r="N27" s="44">
        <v>85.05</v>
      </c>
      <c r="O27" s="44">
        <v>74.989999999999995</v>
      </c>
      <c r="P27" s="47">
        <f t="shared" si="2"/>
        <v>77.653333333333322</v>
      </c>
      <c r="Q27" s="44"/>
      <c r="R27" s="48"/>
      <c r="S27" s="48"/>
      <c r="T27" s="48"/>
      <c r="U27" s="48"/>
      <c r="V27" s="48"/>
      <c r="W27" s="49"/>
      <c r="X27" s="48"/>
      <c r="Y27" s="48"/>
      <c r="Z27" s="48"/>
      <c r="AA27" s="48"/>
      <c r="AB27" s="48">
        <v>50.85</v>
      </c>
      <c r="AC27" s="48"/>
      <c r="AD27" s="48"/>
      <c r="AE27" s="50">
        <f t="shared" si="3"/>
        <v>50.85</v>
      </c>
      <c r="AF27" s="51"/>
      <c r="AG27" s="52"/>
      <c r="AH27" s="53"/>
      <c r="AI27" s="23">
        <f t="shared" si="1"/>
        <v>69.7</v>
      </c>
      <c r="AJ27" s="44">
        <f t="shared" si="0"/>
        <v>6970</v>
      </c>
    </row>
    <row r="28" spans="1:36" ht="64.5" customHeight="1" x14ac:dyDescent="0.25">
      <c r="A28" s="54">
        <v>27</v>
      </c>
      <c r="B28" s="54">
        <v>10</v>
      </c>
      <c r="C28" s="55" t="s">
        <v>52</v>
      </c>
      <c r="D28" s="54" t="s">
        <v>3</v>
      </c>
      <c r="E28" s="42">
        <v>438053</v>
      </c>
      <c r="F28" s="43">
        <v>193.8</v>
      </c>
      <c r="G28" s="43"/>
      <c r="H28" s="44"/>
      <c r="I28" s="44"/>
      <c r="J28" s="44">
        <v>250.4</v>
      </c>
      <c r="K28" s="44"/>
      <c r="L28" s="45">
        <v>250.4</v>
      </c>
      <c r="M28" s="44">
        <v>199.23</v>
      </c>
      <c r="N28" s="44">
        <v>166.99</v>
      </c>
      <c r="O28" s="44">
        <v>144</v>
      </c>
      <c r="P28" s="47">
        <f t="shared" si="2"/>
        <v>170.07333333333335</v>
      </c>
      <c r="Q28" s="44"/>
      <c r="R28" s="48"/>
      <c r="S28" s="48"/>
      <c r="T28" s="48"/>
      <c r="U28" s="48"/>
      <c r="V28" s="48"/>
      <c r="W28" s="49"/>
      <c r="X28" s="48"/>
      <c r="Y28" s="48"/>
      <c r="Z28" s="48"/>
      <c r="AA28" s="48"/>
      <c r="AB28" s="48"/>
      <c r="AC28" s="48"/>
      <c r="AD28" s="48"/>
      <c r="AE28" s="50"/>
      <c r="AF28" s="51"/>
      <c r="AG28" s="52">
        <v>144.38999999999999</v>
      </c>
      <c r="AH28" s="53">
        <v>162</v>
      </c>
      <c r="AI28" s="23">
        <f t="shared" si="1"/>
        <v>181.71</v>
      </c>
      <c r="AJ28" s="44">
        <f t="shared" si="0"/>
        <v>1817.1000000000001</v>
      </c>
    </row>
    <row r="29" spans="1:36" ht="183.75" customHeight="1" x14ac:dyDescent="0.25">
      <c r="A29" s="40">
        <v>28</v>
      </c>
      <c r="B29" s="40">
        <v>500</v>
      </c>
      <c r="C29" s="41" t="s">
        <v>53</v>
      </c>
      <c r="D29" s="40" t="s">
        <v>3</v>
      </c>
      <c r="E29" s="42">
        <v>356465</v>
      </c>
      <c r="F29" s="43">
        <v>10.85</v>
      </c>
      <c r="G29" s="43"/>
      <c r="H29" s="44"/>
      <c r="I29" s="44"/>
      <c r="J29" s="48"/>
      <c r="K29" s="44"/>
      <c r="L29" s="66"/>
      <c r="M29" s="44">
        <v>6.31</v>
      </c>
      <c r="N29" s="44">
        <v>5.95</v>
      </c>
      <c r="O29" s="44">
        <v>5.91</v>
      </c>
      <c r="P29" s="47">
        <f t="shared" si="2"/>
        <v>6.0566666666666675</v>
      </c>
      <c r="Q29" s="44"/>
      <c r="R29" s="48"/>
      <c r="S29" s="48">
        <v>6.3</v>
      </c>
      <c r="T29" s="48"/>
      <c r="U29" s="48"/>
      <c r="V29" s="48"/>
      <c r="W29" s="49">
        <f t="shared" si="4"/>
        <v>6.3</v>
      </c>
      <c r="X29" s="48">
        <v>9.9499999999999993</v>
      </c>
      <c r="Y29" s="48"/>
      <c r="Z29" s="48"/>
      <c r="AA29" s="48">
        <v>9.08</v>
      </c>
      <c r="AB29" s="48">
        <v>3.71</v>
      </c>
      <c r="AC29" s="48">
        <v>12.65</v>
      </c>
      <c r="AD29" s="48"/>
      <c r="AE29" s="50">
        <f t="shared" si="3"/>
        <v>8.84</v>
      </c>
      <c r="AF29" s="51"/>
      <c r="AG29" s="52">
        <v>5.9</v>
      </c>
      <c r="AH29" s="53">
        <v>5.63</v>
      </c>
      <c r="AI29" s="23">
        <f t="shared" si="1"/>
        <v>6.54</v>
      </c>
      <c r="AJ29" s="44">
        <f t="shared" si="0"/>
        <v>3270</v>
      </c>
    </row>
    <row r="30" spans="1:36" ht="181.5" customHeight="1" x14ac:dyDescent="0.25">
      <c r="A30" s="40">
        <v>29</v>
      </c>
      <c r="B30" s="40">
        <v>50</v>
      </c>
      <c r="C30" s="41" t="s">
        <v>54</v>
      </c>
      <c r="D30" s="40" t="s">
        <v>3</v>
      </c>
      <c r="E30" s="42">
        <v>468558</v>
      </c>
      <c r="F30" s="43"/>
      <c r="G30" s="43"/>
      <c r="H30" s="44"/>
      <c r="I30" s="44"/>
      <c r="J30" s="44">
        <v>36.520000000000003</v>
      </c>
      <c r="K30" s="44"/>
      <c r="L30" s="45">
        <v>36.520000000000003</v>
      </c>
      <c r="M30" s="44">
        <v>26.09</v>
      </c>
      <c r="N30" s="44">
        <v>34.700000000000003</v>
      </c>
      <c r="O30" s="44">
        <v>37.29</v>
      </c>
      <c r="P30" s="47">
        <f t="shared" si="2"/>
        <v>32.693333333333335</v>
      </c>
      <c r="Q30" s="44">
        <v>26.18</v>
      </c>
      <c r="R30" s="48"/>
      <c r="S30" s="48">
        <v>45.3</v>
      </c>
      <c r="T30" s="48"/>
      <c r="U30" s="48"/>
      <c r="V30" s="48"/>
      <c r="W30" s="49">
        <f t="shared" si="4"/>
        <v>35.74</v>
      </c>
      <c r="X30" s="48">
        <v>35.17</v>
      </c>
      <c r="Y30" s="48"/>
      <c r="Z30" s="48"/>
      <c r="AA30" s="48"/>
      <c r="AB30" s="48">
        <v>14.33</v>
      </c>
      <c r="AC30" s="48"/>
      <c r="AD30" s="48"/>
      <c r="AE30" s="50">
        <f t="shared" si="3"/>
        <v>24.75</v>
      </c>
      <c r="AF30" s="51"/>
      <c r="AG30" s="52">
        <v>31.3</v>
      </c>
      <c r="AH30" s="53">
        <v>47</v>
      </c>
      <c r="AI30" s="23">
        <f t="shared" si="1"/>
        <v>34.659999999999997</v>
      </c>
      <c r="AJ30" s="44">
        <f t="shared" si="0"/>
        <v>1732.9999999999998</v>
      </c>
    </row>
    <row r="31" spans="1:36" ht="180.75" customHeight="1" x14ac:dyDescent="0.25">
      <c r="A31" s="40">
        <v>30</v>
      </c>
      <c r="B31" s="40">
        <v>4</v>
      </c>
      <c r="C31" s="41" t="s">
        <v>84</v>
      </c>
      <c r="D31" s="40" t="s">
        <v>3</v>
      </c>
      <c r="E31" s="42">
        <v>221225</v>
      </c>
      <c r="F31" s="43"/>
      <c r="G31" s="43"/>
      <c r="H31" s="44"/>
      <c r="I31" s="44"/>
      <c r="J31" s="44">
        <v>22.08</v>
      </c>
      <c r="K31" s="44"/>
      <c r="L31" s="45">
        <v>22.08</v>
      </c>
      <c r="M31" s="44">
        <v>34.200000000000003</v>
      </c>
      <c r="N31" s="48"/>
      <c r="O31" s="44">
        <v>27.37</v>
      </c>
      <c r="P31" s="47">
        <f t="shared" si="2"/>
        <v>30.785000000000004</v>
      </c>
      <c r="Q31" s="44"/>
      <c r="R31" s="48"/>
      <c r="S31" s="48"/>
      <c r="T31" s="48"/>
      <c r="U31" s="48"/>
      <c r="V31" s="48"/>
      <c r="W31" s="49"/>
      <c r="X31" s="48"/>
      <c r="Y31" s="48"/>
      <c r="Z31" s="48"/>
      <c r="AA31" s="48"/>
      <c r="AB31" s="48"/>
      <c r="AC31" s="48"/>
      <c r="AD31" s="48"/>
      <c r="AE31" s="50"/>
      <c r="AF31" s="51"/>
      <c r="AG31" s="52"/>
      <c r="AH31" s="53">
        <v>14.85</v>
      </c>
      <c r="AI31" s="23">
        <f t="shared" si="1"/>
        <v>22.57</v>
      </c>
      <c r="AJ31" s="44">
        <f t="shared" si="0"/>
        <v>90.28</v>
      </c>
    </row>
    <row r="32" spans="1:36" ht="18.75" customHeight="1" x14ac:dyDescent="0.25">
      <c r="A32" s="40">
        <v>31</v>
      </c>
      <c r="B32" s="40">
        <v>100</v>
      </c>
      <c r="C32" s="41" t="s">
        <v>85</v>
      </c>
      <c r="D32" s="40" t="s">
        <v>3</v>
      </c>
      <c r="E32" s="42"/>
      <c r="F32" s="43"/>
      <c r="G32" s="43"/>
      <c r="H32" s="44"/>
      <c r="I32" s="44"/>
      <c r="J32" s="44">
        <v>20.67</v>
      </c>
      <c r="K32" s="44"/>
      <c r="L32" s="45">
        <v>20.67</v>
      </c>
      <c r="M32" s="44">
        <v>13.58</v>
      </c>
      <c r="N32" s="44">
        <v>19.03</v>
      </c>
      <c r="O32" s="44">
        <v>9.5</v>
      </c>
      <c r="P32" s="47">
        <f t="shared" si="2"/>
        <v>14.036666666666667</v>
      </c>
      <c r="Q32" s="44"/>
      <c r="R32" s="48"/>
      <c r="S32" s="48"/>
      <c r="T32" s="48"/>
      <c r="U32" s="48"/>
      <c r="V32" s="48"/>
      <c r="W32" s="49"/>
      <c r="X32" s="48"/>
      <c r="Y32" s="48"/>
      <c r="Z32" s="48"/>
      <c r="AA32" s="48"/>
      <c r="AB32" s="48"/>
      <c r="AC32" s="48"/>
      <c r="AD32" s="48"/>
      <c r="AE32" s="50"/>
      <c r="AF32" s="51"/>
      <c r="AG32" s="52"/>
      <c r="AH32" s="53"/>
      <c r="AI32" s="23">
        <f t="shared" si="1"/>
        <v>17.350000000000001</v>
      </c>
      <c r="AJ32" s="44">
        <f t="shared" si="0"/>
        <v>1735.0000000000002</v>
      </c>
    </row>
    <row r="33" spans="1:36" ht="30" x14ac:dyDescent="0.25">
      <c r="A33" s="40">
        <v>32</v>
      </c>
      <c r="B33" s="40">
        <v>25</v>
      </c>
      <c r="C33" s="41" t="s">
        <v>86</v>
      </c>
      <c r="D33" s="40" t="s">
        <v>3</v>
      </c>
      <c r="E33" s="42">
        <v>467258</v>
      </c>
      <c r="F33" s="43"/>
      <c r="G33" s="43"/>
      <c r="H33" s="44"/>
      <c r="I33" s="44"/>
      <c r="J33" s="44">
        <v>37.1</v>
      </c>
      <c r="K33" s="44"/>
      <c r="L33" s="45">
        <v>37.1</v>
      </c>
      <c r="M33" s="44">
        <v>23.2</v>
      </c>
      <c r="N33" s="48"/>
      <c r="O33" s="44">
        <v>19.3</v>
      </c>
      <c r="P33" s="47">
        <f t="shared" si="2"/>
        <v>21.25</v>
      </c>
      <c r="Q33" s="44"/>
      <c r="R33" s="48"/>
      <c r="S33" s="48"/>
      <c r="T33" s="48"/>
      <c r="U33" s="48"/>
      <c r="V33" s="48"/>
      <c r="W33" s="49"/>
      <c r="X33" s="48"/>
      <c r="Y33" s="48"/>
      <c r="Z33" s="48"/>
      <c r="AA33" s="48"/>
      <c r="AB33" s="48">
        <v>27.43</v>
      </c>
      <c r="AC33" s="48"/>
      <c r="AD33" s="48"/>
      <c r="AE33" s="50">
        <f t="shared" si="3"/>
        <v>27.43</v>
      </c>
      <c r="AF33" s="51"/>
      <c r="AG33" s="52"/>
      <c r="AH33" s="53"/>
      <c r="AI33" s="23">
        <f t="shared" si="1"/>
        <v>28.59</v>
      </c>
      <c r="AJ33" s="44">
        <f t="shared" si="0"/>
        <v>714.75</v>
      </c>
    </row>
    <row r="34" spans="1:36" ht="34.5" customHeight="1" x14ac:dyDescent="0.25">
      <c r="A34" s="40">
        <v>33</v>
      </c>
      <c r="B34" s="40">
        <v>50</v>
      </c>
      <c r="C34" s="41" t="s">
        <v>88</v>
      </c>
      <c r="D34" s="40" t="s">
        <v>3</v>
      </c>
      <c r="E34" s="42"/>
      <c r="F34" s="43"/>
      <c r="G34" s="43"/>
      <c r="H34" s="44"/>
      <c r="I34" s="44"/>
      <c r="J34" s="44">
        <v>34.24</v>
      </c>
      <c r="K34" s="44"/>
      <c r="L34" s="45">
        <v>34.24</v>
      </c>
      <c r="M34" s="44">
        <v>19.8</v>
      </c>
      <c r="N34" s="44">
        <v>34.1</v>
      </c>
      <c r="O34" s="44">
        <v>25.3</v>
      </c>
      <c r="P34" s="47">
        <f t="shared" si="2"/>
        <v>26.400000000000002</v>
      </c>
      <c r="Q34" s="44"/>
      <c r="R34" s="48"/>
      <c r="S34" s="48"/>
      <c r="T34" s="48"/>
      <c r="U34" s="48"/>
      <c r="V34" s="48"/>
      <c r="W34" s="49"/>
      <c r="X34" s="48"/>
      <c r="Y34" s="48"/>
      <c r="Z34" s="48"/>
      <c r="AA34" s="48"/>
      <c r="AB34" s="48"/>
      <c r="AC34" s="48"/>
      <c r="AD34" s="48"/>
      <c r="AE34" s="50"/>
      <c r="AF34" s="51"/>
      <c r="AG34" s="52"/>
      <c r="AH34" s="53"/>
      <c r="AI34" s="23">
        <f t="shared" si="1"/>
        <v>30.32</v>
      </c>
      <c r="AJ34" s="44">
        <f t="shared" ref="AJ34:AJ65" si="5">B34*AI34</f>
        <v>1516</v>
      </c>
    </row>
    <row r="35" spans="1:36" ht="35.25" customHeight="1" x14ac:dyDescent="0.25">
      <c r="A35" s="40">
        <v>34</v>
      </c>
      <c r="B35" s="40">
        <v>25</v>
      </c>
      <c r="C35" s="41" t="s">
        <v>87</v>
      </c>
      <c r="D35" s="40" t="s">
        <v>3</v>
      </c>
      <c r="E35" s="42"/>
      <c r="F35" s="43">
        <v>14.95</v>
      </c>
      <c r="G35" s="43"/>
      <c r="H35" s="44"/>
      <c r="I35" s="44"/>
      <c r="J35" s="44">
        <v>8</v>
      </c>
      <c r="K35" s="44"/>
      <c r="L35" s="45">
        <v>8</v>
      </c>
      <c r="M35" s="44">
        <v>18.899999999999999</v>
      </c>
      <c r="N35" s="44">
        <v>5.5</v>
      </c>
      <c r="O35" s="44"/>
      <c r="P35" s="47">
        <f t="shared" si="2"/>
        <v>12.2</v>
      </c>
      <c r="Q35" s="44"/>
      <c r="R35" s="48"/>
      <c r="S35" s="48"/>
      <c r="T35" s="48"/>
      <c r="U35" s="48"/>
      <c r="V35" s="48"/>
      <c r="W35" s="49"/>
      <c r="X35" s="48"/>
      <c r="Y35" s="48"/>
      <c r="Z35" s="48"/>
      <c r="AA35" s="48"/>
      <c r="AB35" s="48">
        <v>7</v>
      </c>
      <c r="AC35" s="48"/>
      <c r="AD35" s="48">
        <v>30.9</v>
      </c>
      <c r="AE35" s="50">
        <f t="shared" si="3"/>
        <v>18.95</v>
      </c>
      <c r="AF35" s="51"/>
      <c r="AG35" s="52"/>
      <c r="AH35" s="53"/>
      <c r="AI35" s="23">
        <f t="shared" si="1"/>
        <v>13.05</v>
      </c>
      <c r="AJ35" s="44">
        <f t="shared" si="5"/>
        <v>326.25</v>
      </c>
    </row>
    <row r="36" spans="1:36" ht="122.25" customHeight="1" x14ac:dyDescent="0.25">
      <c r="A36" s="40">
        <v>35</v>
      </c>
      <c r="B36" s="40">
        <v>25</v>
      </c>
      <c r="C36" s="41" t="s">
        <v>57</v>
      </c>
      <c r="D36" s="40" t="s">
        <v>3</v>
      </c>
      <c r="E36" s="42"/>
      <c r="F36" s="43">
        <v>38.6</v>
      </c>
      <c r="G36" s="43"/>
      <c r="H36" s="44"/>
      <c r="I36" s="44"/>
      <c r="J36" s="44">
        <v>31.29</v>
      </c>
      <c r="K36" s="44"/>
      <c r="L36" s="45">
        <v>31.29</v>
      </c>
      <c r="M36" s="44">
        <v>23.7</v>
      </c>
      <c r="N36" s="44">
        <v>24.98</v>
      </c>
      <c r="O36" s="44"/>
      <c r="P36" s="47">
        <f t="shared" si="2"/>
        <v>24.34</v>
      </c>
      <c r="Q36" s="44"/>
      <c r="R36" s="48"/>
      <c r="S36" s="48"/>
      <c r="T36" s="48"/>
      <c r="U36" s="48"/>
      <c r="V36" s="48"/>
      <c r="W36" s="49"/>
      <c r="X36" s="48"/>
      <c r="Y36" s="48"/>
      <c r="Z36" s="48"/>
      <c r="AA36" s="48"/>
      <c r="AB36" s="48">
        <v>18</v>
      </c>
      <c r="AC36" s="48"/>
      <c r="AD36" s="48"/>
      <c r="AE36" s="50">
        <f t="shared" si="3"/>
        <v>18</v>
      </c>
      <c r="AF36" s="51"/>
      <c r="AG36" s="52"/>
      <c r="AH36" s="53"/>
      <c r="AI36" s="23">
        <f t="shared" si="1"/>
        <v>24.54</v>
      </c>
      <c r="AJ36" s="44">
        <f t="shared" si="5"/>
        <v>613.5</v>
      </c>
    </row>
    <row r="37" spans="1:36" ht="69" customHeight="1" x14ac:dyDescent="0.25">
      <c r="A37" s="40">
        <v>36</v>
      </c>
      <c r="B37" s="40">
        <v>10</v>
      </c>
      <c r="C37" s="41" t="s">
        <v>58</v>
      </c>
      <c r="D37" s="40" t="s">
        <v>3</v>
      </c>
      <c r="E37" s="42">
        <v>483285</v>
      </c>
      <c r="F37" s="43">
        <v>18.95</v>
      </c>
      <c r="G37" s="43"/>
      <c r="H37" s="44"/>
      <c r="I37" s="44"/>
      <c r="J37" s="44">
        <v>12.32</v>
      </c>
      <c r="K37" s="44"/>
      <c r="L37" s="45">
        <v>12.32</v>
      </c>
      <c r="M37" s="44">
        <v>12.48</v>
      </c>
      <c r="N37" s="44">
        <v>21.76</v>
      </c>
      <c r="O37" s="44">
        <v>21.29</v>
      </c>
      <c r="P37" s="47">
        <f t="shared" si="2"/>
        <v>18.510000000000002</v>
      </c>
      <c r="Q37" s="44"/>
      <c r="R37" s="48"/>
      <c r="S37" s="48"/>
      <c r="T37" s="48"/>
      <c r="U37" s="48"/>
      <c r="V37" s="48"/>
      <c r="W37" s="49"/>
      <c r="X37" s="48"/>
      <c r="Y37" s="48"/>
      <c r="Z37" s="48"/>
      <c r="AA37" s="48"/>
      <c r="AB37" s="48"/>
      <c r="AC37" s="48"/>
      <c r="AD37" s="48"/>
      <c r="AE37" s="50"/>
      <c r="AF37" s="51"/>
      <c r="AG37" s="52"/>
      <c r="AH37" s="53">
        <v>6</v>
      </c>
      <c r="AI37" s="23">
        <f t="shared" si="1"/>
        <v>12.27</v>
      </c>
      <c r="AJ37" s="44">
        <f t="shared" si="5"/>
        <v>122.69999999999999</v>
      </c>
    </row>
    <row r="38" spans="1:36" ht="72.75" customHeight="1" x14ac:dyDescent="0.25">
      <c r="A38" s="40">
        <v>37</v>
      </c>
      <c r="B38" s="40">
        <v>10</v>
      </c>
      <c r="C38" s="41" t="s">
        <v>59</v>
      </c>
      <c r="D38" s="40" t="s">
        <v>3</v>
      </c>
      <c r="E38" s="42"/>
      <c r="F38" s="43"/>
      <c r="G38" s="43"/>
      <c r="H38" s="44"/>
      <c r="I38" s="44"/>
      <c r="J38" s="44">
        <v>14.88</v>
      </c>
      <c r="K38" s="44"/>
      <c r="L38" s="45">
        <v>14.88</v>
      </c>
      <c r="M38" s="44">
        <v>23.66</v>
      </c>
      <c r="N38" s="44">
        <v>20.99</v>
      </c>
      <c r="O38" s="44">
        <v>13.18</v>
      </c>
      <c r="P38" s="47">
        <f t="shared" si="2"/>
        <v>19.276666666666667</v>
      </c>
      <c r="Q38" s="44"/>
      <c r="R38" s="48"/>
      <c r="S38" s="48"/>
      <c r="T38" s="48"/>
      <c r="U38" s="48"/>
      <c r="V38" s="48"/>
      <c r="W38" s="49"/>
      <c r="X38" s="48"/>
      <c r="Y38" s="48"/>
      <c r="Z38" s="48"/>
      <c r="AA38" s="48"/>
      <c r="AB38" s="48"/>
      <c r="AC38" s="48"/>
      <c r="AD38" s="48"/>
      <c r="AE38" s="50"/>
      <c r="AF38" s="51"/>
      <c r="AG38" s="52"/>
      <c r="AH38" s="53"/>
      <c r="AI38" s="23">
        <f t="shared" si="1"/>
        <v>17.07</v>
      </c>
      <c r="AJ38" s="44">
        <f t="shared" si="5"/>
        <v>170.7</v>
      </c>
    </row>
    <row r="39" spans="1:36" ht="68.25" customHeight="1" x14ac:dyDescent="0.25">
      <c r="A39" s="40">
        <v>38</v>
      </c>
      <c r="B39" s="40">
        <v>10</v>
      </c>
      <c r="C39" s="41" t="s">
        <v>60</v>
      </c>
      <c r="D39" s="40" t="s">
        <v>3</v>
      </c>
      <c r="E39" s="42">
        <v>483651</v>
      </c>
      <c r="F39" s="43">
        <v>13.6</v>
      </c>
      <c r="G39" s="43"/>
      <c r="H39" s="44"/>
      <c r="I39" s="44"/>
      <c r="J39" s="44">
        <v>14.24</v>
      </c>
      <c r="K39" s="44"/>
      <c r="L39" s="45">
        <v>14.24</v>
      </c>
      <c r="M39" s="44">
        <v>13</v>
      </c>
      <c r="N39" s="44">
        <v>9.57</v>
      </c>
      <c r="O39" s="44"/>
      <c r="P39" s="47">
        <f t="shared" si="2"/>
        <v>11.285</v>
      </c>
      <c r="Q39" s="44"/>
      <c r="R39" s="48"/>
      <c r="S39" s="48"/>
      <c r="T39" s="48"/>
      <c r="U39" s="48"/>
      <c r="V39" s="48">
        <v>21.6</v>
      </c>
      <c r="W39" s="49">
        <f t="shared" si="4"/>
        <v>21.6</v>
      </c>
      <c r="X39" s="48"/>
      <c r="Y39" s="48"/>
      <c r="Z39" s="48"/>
      <c r="AA39" s="48"/>
      <c r="AB39" s="48">
        <v>5.52</v>
      </c>
      <c r="AC39" s="48"/>
      <c r="AD39" s="48"/>
      <c r="AE39" s="50">
        <f t="shared" si="3"/>
        <v>5.52</v>
      </c>
      <c r="AF39" s="51"/>
      <c r="AG39" s="52">
        <v>4.2699999999999996</v>
      </c>
      <c r="AH39" s="53">
        <v>9.82</v>
      </c>
      <c r="AI39" s="23">
        <f t="shared" si="1"/>
        <v>11.12</v>
      </c>
      <c r="AJ39" s="44">
        <f t="shared" si="5"/>
        <v>111.19999999999999</v>
      </c>
    </row>
    <row r="40" spans="1:36" ht="48" customHeight="1" x14ac:dyDescent="0.25">
      <c r="A40" s="40">
        <v>39</v>
      </c>
      <c r="B40" s="40">
        <v>5</v>
      </c>
      <c r="C40" s="41" t="s">
        <v>61</v>
      </c>
      <c r="D40" s="40" t="s">
        <v>3</v>
      </c>
      <c r="E40" s="42">
        <v>602156</v>
      </c>
      <c r="F40" s="43">
        <v>65.3</v>
      </c>
      <c r="G40" s="43"/>
      <c r="H40" s="44"/>
      <c r="I40" s="44"/>
      <c r="J40" s="44">
        <v>32.32</v>
      </c>
      <c r="K40" s="44"/>
      <c r="L40" s="45">
        <v>32.32</v>
      </c>
      <c r="M40" s="44">
        <v>47.53</v>
      </c>
      <c r="N40" s="44">
        <v>46.78</v>
      </c>
      <c r="O40" s="44">
        <v>35.200000000000003</v>
      </c>
      <c r="P40" s="47">
        <f t="shared" si="2"/>
        <v>43.169999999999995</v>
      </c>
      <c r="Q40" s="44"/>
      <c r="R40" s="48"/>
      <c r="S40" s="48"/>
      <c r="T40" s="48"/>
      <c r="U40" s="48"/>
      <c r="V40" s="48"/>
      <c r="W40" s="49"/>
      <c r="X40" s="48"/>
      <c r="Y40" s="48"/>
      <c r="Z40" s="48"/>
      <c r="AA40" s="48"/>
      <c r="AB40" s="48">
        <v>32.76</v>
      </c>
      <c r="AC40" s="48"/>
      <c r="AD40" s="48"/>
      <c r="AE40" s="50">
        <f t="shared" si="3"/>
        <v>32.76</v>
      </c>
      <c r="AF40" s="51">
        <v>47.31</v>
      </c>
      <c r="AG40" s="52">
        <v>33.03</v>
      </c>
      <c r="AH40" s="53">
        <v>54.5</v>
      </c>
      <c r="AI40" s="23">
        <f t="shared" si="1"/>
        <v>40.51</v>
      </c>
      <c r="AJ40" s="44">
        <f>B40*AI40</f>
        <v>202.54999999999998</v>
      </c>
    </row>
    <row r="41" spans="1:36" ht="48.75" customHeight="1" x14ac:dyDescent="0.25">
      <c r="A41" s="40">
        <v>40</v>
      </c>
      <c r="B41" s="40">
        <v>10</v>
      </c>
      <c r="C41" s="41" t="s">
        <v>62</v>
      </c>
      <c r="D41" s="40" t="s">
        <v>3</v>
      </c>
      <c r="E41" s="42">
        <v>483508</v>
      </c>
      <c r="F41" s="43"/>
      <c r="G41" s="43"/>
      <c r="H41" s="44"/>
      <c r="I41" s="44"/>
      <c r="J41" s="44">
        <v>16</v>
      </c>
      <c r="K41" s="44"/>
      <c r="L41" s="45">
        <v>16</v>
      </c>
      <c r="M41" s="44">
        <v>17.96</v>
      </c>
      <c r="N41" s="44">
        <v>17.2</v>
      </c>
      <c r="O41" s="44">
        <v>11.68</v>
      </c>
      <c r="P41" s="47">
        <f t="shared" si="2"/>
        <v>15.613333333333332</v>
      </c>
      <c r="Q41" s="44"/>
      <c r="R41" s="48"/>
      <c r="S41" s="48"/>
      <c r="T41" s="48"/>
      <c r="U41" s="48"/>
      <c r="V41" s="48"/>
      <c r="W41" s="49"/>
      <c r="X41" s="48"/>
      <c r="Y41" s="48"/>
      <c r="Z41" s="48"/>
      <c r="AA41" s="48"/>
      <c r="AB41" s="48">
        <v>4.2699999999999996</v>
      </c>
      <c r="AC41" s="48"/>
      <c r="AD41" s="48"/>
      <c r="AE41" s="50">
        <f t="shared" si="3"/>
        <v>4.2699999999999996</v>
      </c>
      <c r="AF41" s="51"/>
      <c r="AG41" s="52">
        <v>7.29</v>
      </c>
      <c r="AH41" s="53">
        <v>8.24</v>
      </c>
      <c r="AI41" s="23">
        <f t="shared" si="1"/>
        <v>10.28</v>
      </c>
      <c r="AJ41" s="44">
        <f t="shared" si="5"/>
        <v>102.8</v>
      </c>
    </row>
    <row r="42" spans="1:36" ht="44.25" customHeight="1" x14ac:dyDescent="0.25">
      <c r="A42" s="40">
        <v>41</v>
      </c>
      <c r="B42" s="40">
        <v>10</v>
      </c>
      <c r="C42" s="41" t="s">
        <v>63</v>
      </c>
      <c r="D42" s="40" t="s">
        <v>3</v>
      </c>
      <c r="E42" s="42">
        <v>614364</v>
      </c>
      <c r="F42" s="43">
        <v>14.8</v>
      </c>
      <c r="G42" s="43"/>
      <c r="H42" s="44"/>
      <c r="I42" s="44"/>
      <c r="J42" s="44">
        <v>17.7</v>
      </c>
      <c r="K42" s="44"/>
      <c r="L42" s="45">
        <v>17.7</v>
      </c>
      <c r="M42" s="44">
        <v>5.29</v>
      </c>
      <c r="N42" s="44">
        <v>12.26</v>
      </c>
      <c r="O42" s="44">
        <v>8.7799999999999994</v>
      </c>
      <c r="P42" s="47">
        <f t="shared" si="2"/>
        <v>8.7766666666666655</v>
      </c>
      <c r="Q42" s="44"/>
      <c r="R42" s="48"/>
      <c r="S42" s="48"/>
      <c r="T42" s="48"/>
      <c r="U42" s="48"/>
      <c r="V42" s="48"/>
      <c r="W42" s="49"/>
      <c r="X42" s="48"/>
      <c r="Y42" s="48"/>
      <c r="Z42" s="48"/>
      <c r="AA42" s="48">
        <v>15.8</v>
      </c>
      <c r="AB42" s="48">
        <v>3.09</v>
      </c>
      <c r="AC42" s="48"/>
      <c r="AD42" s="48"/>
      <c r="AE42" s="50">
        <f t="shared" si="3"/>
        <v>9.44</v>
      </c>
      <c r="AF42" s="51"/>
      <c r="AG42" s="52">
        <v>5.6</v>
      </c>
      <c r="AH42" s="53">
        <v>13.26</v>
      </c>
      <c r="AI42" s="23">
        <f t="shared" si="1"/>
        <v>10.95</v>
      </c>
      <c r="AJ42" s="44">
        <f t="shared" si="5"/>
        <v>109.5</v>
      </c>
    </row>
    <row r="43" spans="1:36" ht="56.25" customHeight="1" x14ac:dyDescent="0.25">
      <c r="A43" s="40">
        <v>42</v>
      </c>
      <c r="B43" s="40">
        <v>10</v>
      </c>
      <c r="C43" s="41" t="s">
        <v>64</v>
      </c>
      <c r="D43" s="40" t="s">
        <v>3</v>
      </c>
      <c r="E43" s="42">
        <v>372230</v>
      </c>
      <c r="F43" s="43"/>
      <c r="G43" s="43"/>
      <c r="H43" s="44"/>
      <c r="I43" s="44"/>
      <c r="J43" s="44">
        <v>19.04</v>
      </c>
      <c r="K43" s="44"/>
      <c r="L43" s="45">
        <v>19.04</v>
      </c>
      <c r="M43" s="44">
        <v>8.99</v>
      </c>
      <c r="N43" s="44">
        <v>9.59</v>
      </c>
      <c r="O43" s="44">
        <v>10.49</v>
      </c>
      <c r="P43" s="47">
        <f t="shared" si="2"/>
        <v>9.69</v>
      </c>
      <c r="Q43" s="44"/>
      <c r="R43" s="48"/>
      <c r="S43" s="48"/>
      <c r="T43" s="48"/>
      <c r="U43" s="48"/>
      <c r="V43" s="48"/>
      <c r="W43" s="49"/>
      <c r="X43" s="48"/>
      <c r="Y43" s="48"/>
      <c r="Z43" s="48"/>
      <c r="AA43" s="48"/>
      <c r="AB43" s="48">
        <v>3.63</v>
      </c>
      <c r="AC43" s="48"/>
      <c r="AD43" s="48"/>
      <c r="AE43" s="50">
        <f t="shared" si="3"/>
        <v>3.63</v>
      </c>
      <c r="AF43" s="51"/>
      <c r="AG43" s="52"/>
      <c r="AH43" s="53">
        <v>15</v>
      </c>
      <c r="AI43" s="23">
        <f t="shared" si="1"/>
        <v>11.84</v>
      </c>
      <c r="AJ43" s="44">
        <f t="shared" si="5"/>
        <v>118.4</v>
      </c>
    </row>
    <row r="44" spans="1:36" ht="51.75" customHeight="1" x14ac:dyDescent="0.25">
      <c r="A44" s="40">
        <v>43</v>
      </c>
      <c r="B44" s="40">
        <v>10</v>
      </c>
      <c r="C44" s="41" t="s">
        <v>65</v>
      </c>
      <c r="D44" s="40" t="s">
        <v>3</v>
      </c>
      <c r="E44" s="42">
        <v>372230</v>
      </c>
      <c r="F44" s="43"/>
      <c r="G44" s="43"/>
      <c r="H44" s="44"/>
      <c r="I44" s="44"/>
      <c r="J44" s="44">
        <v>19.04</v>
      </c>
      <c r="K44" s="44"/>
      <c r="L44" s="45">
        <v>19.04</v>
      </c>
      <c r="M44" s="44">
        <v>20.81</v>
      </c>
      <c r="N44" s="44">
        <v>28.4</v>
      </c>
      <c r="O44" s="44">
        <v>21.9</v>
      </c>
      <c r="P44" s="47">
        <f t="shared" si="2"/>
        <v>23.70333333333333</v>
      </c>
      <c r="Q44" s="44"/>
      <c r="R44" s="48"/>
      <c r="S44" s="48"/>
      <c r="T44" s="48"/>
      <c r="U44" s="48"/>
      <c r="V44" s="48"/>
      <c r="W44" s="49"/>
      <c r="X44" s="48"/>
      <c r="Y44" s="48"/>
      <c r="Z44" s="48"/>
      <c r="AA44" s="48"/>
      <c r="AB44" s="48">
        <v>7.83</v>
      </c>
      <c r="AC44" s="48"/>
      <c r="AD44" s="48"/>
      <c r="AE44" s="50">
        <f t="shared" si="3"/>
        <v>7.83</v>
      </c>
      <c r="AF44" s="51"/>
      <c r="AG44" s="52"/>
      <c r="AH44" s="53"/>
      <c r="AI44" s="23">
        <f t="shared" si="1"/>
        <v>16.850000000000001</v>
      </c>
      <c r="AJ44" s="44">
        <f t="shared" si="5"/>
        <v>168.5</v>
      </c>
    </row>
    <row r="45" spans="1:36" ht="87.75" customHeight="1" x14ac:dyDescent="0.25">
      <c r="A45" s="40">
        <v>44</v>
      </c>
      <c r="B45" s="40">
        <v>30</v>
      </c>
      <c r="C45" s="41" t="s">
        <v>66</v>
      </c>
      <c r="D45" s="40" t="s">
        <v>3</v>
      </c>
      <c r="E45" s="42">
        <v>315944</v>
      </c>
      <c r="F45" s="43">
        <v>178.6</v>
      </c>
      <c r="G45" s="43"/>
      <c r="H45" s="44"/>
      <c r="I45" s="44"/>
      <c r="J45" s="44">
        <v>181.98</v>
      </c>
      <c r="K45" s="44"/>
      <c r="L45" s="45">
        <v>181.98</v>
      </c>
      <c r="M45" s="44">
        <v>173.19</v>
      </c>
      <c r="N45" s="44">
        <v>125.01</v>
      </c>
      <c r="O45" s="44">
        <v>100.83</v>
      </c>
      <c r="P45" s="47">
        <f t="shared" si="2"/>
        <v>133.01</v>
      </c>
      <c r="Q45" s="44"/>
      <c r="R45" s="48"/>
      <c r="S45" s="48">
        <v>56.55</v>
      </c>
      <c r="T45" s="48"/>
      <c r="U45" s="48"/>
      <c r="V45" s="48">
        <v>40.299999999999997</v>
      </c>
      <c r="W45" s="49">
        <f t="shared" si="4"/>
        <v>48.42</v>
      </c>
      <c r="X45" s="48"/>
      <c r="Y45" s="48"/>
      <c r="Z45" s="48"/>
      <c r="AA45" s="48"/>
      <c r="AB45" s="48"/>
      <c r="AC45" s="48">
        <v>54.12</v>
      </c>
      <c r="AD45" s="48">
        <v>109.9</v>
      </c>
      <c r="AE45" s="50">
        <f t="shared" si="3"/>
        <v>82.01</v>
      </c>
      <c r="AF45" s="51">
        <v>99.9</v>
      </c>
      <c r="AG45" s="52">
        <v>57.25</v>
      </c>
      <c r="AH45" s="53">
        <v>43</v>
      </c>
      <c r="AI45" s="23">
        <f t="shared" si="1"/>
        <v>92.22</v>
      </c>
      <c r="AJ45" s="44">
        <f t="shared" si="5"/>
        <v>2766.6</v>
      </c>
    </row>
    <row r="46" spans="1:36" ht="94.5" customHeight="1" x14ac:dyDescent="0.25">
      <c r="A46" s="40">
        <v>45</v>
      </c>
      <c r="B46" s="40">
        <v>60</v>
      </c>
      <c r="C46" s="41" t="s">
        <v>67</v>
      </c>
      <c r="D46" s="40" t="s">
        <v>3</v>
      </c>
      <c r="E46" s="42">
        <v>441645</v>
      </c>
      <c r="F46" s="43">
        <v>178.6</v>
      </c>
      <c r="G46" s="43"/>
      <c r="H46" s="44"/>
      <c r="I46" s="44"/>
      <c r="J46" s="44">
        <v>258.02</v>
      </c>
      <c r="K46" s="44"/>
      <c r="L46" s="45">
        <v>258.02</v>
      </c>
      <c r="M46" s="44">
        <v>109.9</v>
      </c>
      <c r="N46" s="44">
        <v>118.68</v>
      </c>
      <c r="O46" s="44">
        <v>149.9</v>
      </c>
      <c r="P46" s="47">
        <f t="shared" si="2"/>
        <v>126.16000000000001</v>
      </c>
      <c r="Q46" s="44"/>
      <c r="R46" s="48"/>
      <c r="S46" s="48">
        <v>81.99</v>
      </c>
      <c r="T46" s="48"/>
      <c r="U46" s="48"/>
      <c r="V46" s="48"/>
      <c r="W46" s="49">
        <f t="shared" si="4"/>
        <v>81.99</v>
      </c>
      <c r="X46" s="48"/>
      <c r="Y46" s="48"/>
      <c r="Z46" s="48"/>
      <c r="AA46" s="48"/>
      <c r="AB46" s="48">
        <v>103.65</v>
      </c>
      <c r="AC46" s="48"/>
      <c r="AD46" s="48"/>
      <c r="AE46" s="50">
        <f t="shared" si="3"/>
        <v>103.65</v>
      </c>
      <c r="AF46" s="51"/>
      <c r="AG46" s="52">
        <v>79.67</v>
      </c>
      <c r="AH46" s="53">
        <v>105</v>
      </c>
      <c r="AI46" s="23">
        <f t="shared" si="1"/>
        <v>125.74</v>
      </c>
      <c r="AJ46" s="44">
        <f t="shared" si="5"/>
        <v>7544.4</v>
      </c>
    </row>
    <row r="47" spans="1:36" ht="62.25" customHeight="1" x14ac:dyDescent="0.25">
      <c r="A47" s="40">
        <v>46</v>
      </c>
      <c r="B47" s="40">
        <v>3</v>
      </c>
      <c r="C47" s="41" t="s">
        <v>26</v>
      </c>
      <c r="D47" s="40" t="s">
        <v>3</v>
      </c>
      <c r="E47" s="42">
        <v>380054</v>
      </c>
      <c r="F47" s="43"/>
      <c r="G47" s="43"/>
      <c r="H47" s="44"/>
      <c r="I47" s="44"/>
      <c r="J47" s="44">
        <v>49.9</v>
      </c>
      <c r="K47" s="44"/>
      <c r="L47" s="45">
        <v>49.9</v>
      </c>
      <c r="M47" s="44">
        <v>21.38</v>
      </c>
      <c r="N47" s="44">
        <v>54.35</v>
      </c>
      <c r="O47" s="44"/>
      <c r="P47" s="47">
        <f t="shared" si="2"/>
        <v>37.865000000000002</v>
      </c>
      <c r="Q47" s="44"/>
      <c r="R47" s="48"/>
      <c r="S47" s="48"/>
      <c r="T47" s="48"/>
      <c r="U47" s="48"/>
      <c r="V47" s="48"/>
      <c r="W47" s="49"/>
      <c r="X47" s="48"/>
      <c r="Y47" s="48"/>
      <c r="Z47" s="48"/>
      <c r="AA47" s="48"/>
      <c r="AB47" s="48"/>
      <c r="AC47" s="48"/>
      <c r="AD47" s="48"/>
      <c r="AE47" s="50"/>
      <c r="AF47" s="51"/>
      <c r="AG47" s="52"/>
      <c r="AH47" s="53">
        <v>36.9</v>
      </c>
      <c r="AI47" s="23">
        <f t="shared" si="1"/>
        <v>41.55</v>
      </c>
      <c r="AJ47" s="44">
        <f t="shared" si="5"/>
        <v>124.64999999999999</v>
      </c>
    </row>
    <row r="48" spans="1:36" ht="49.5" customHeight="1" x14ac:dyDescent="0.25">
      <c r="A48" s="40">
        <v>47</v>
      </c>
      <c r="B48" s="40">
        <v>100</v>
      </c>
      <c r="C48" s="41" t="s">
        <v>27</v>
      </c>
      <c r="D48" s="40" t="s">
        <v>3</v>
      </c>
      <c r="E48" s="42">
        <v>633617</v>
      </c>
      <c r="F48" s="43"/>
      <c r="G48" s="43"/>
      <c r="H48" s="44"/>
      <c r="I48" s="44"/>
      <c r="J48" s="44">
        <v>34.270000000000003</v>
      </c>
      <c r="K48" s="44"/>
      <c r="L48" s="45">
        <v>34.270000000000003</v>
      </c>
      <c r="M48" s="44">
        <v>13.9</v>
      </c>
      <c r="N48" s="44"/>
      <c r="O48" s="44"/>
      <c r="P48" s="47">
        <f t="shared" si="2"/>
        <v>13.9</v>
      </c>
      <c r="Q48" s="44"/>
      <c r="R48" s="48"/>
      <c r="S48" s="48"/>
      <c r="T48" s="48"/>
      <c r="U48" s="48"/>
      <c r="V48" s="48"/>
      <c r="W48" s="49"/>
      <c r="X48" s="48"/>
      <c r="Y48" s="48"/>
      <c r="Z48" s="48"/>
      <c r="AA48" s="48"/>
      <c r="AB48" s="48"/>
      <c r="AC48" s="48"/>
      <c r="AD48" s="48"/>
      <c r="AE48" s="50"/>
      <c r="AF48" s="51"/>
      <c r="AG48" s="52">
        <v>22.96</v>
      </c>
      <c r="AH48" s="53">
        <v>14.4</v>
      </c>
      <c r="AI48" s="23">
        <f t="shared" si="1"/>
        <v>21.38</v>
      </c>
      <c r="AJ48" s="44">
        <f t="shared" si="5"/>
        <v>2138</v>
      </c>
    </row>
    <row r="49" spans="1:36" ht="43.5" customHeight="1" x14ac:dyDescent="0.25">
      <c r="A49" s="40">
        <v>48</v>
      </c>
      <c r="B49" s="40">
        <v>100</v>
      </c>
      <c r="C49" s="41" t="s">
        <v>89</v>
      </c>
      <c r="D49" s="40" t="s">
        <v>3</v>
      </c>
      <c r="E49" s="42">
        <v>336391</v>
      </c>
      <c r="F49" s="43"/>
      <c r="G49" s="43"/>
      <c r="H49" s="44"/>
      <c r="I49" s="44"/>
      <c r="J49" s="44">
        <v>49.9</v>
      </c>
      <c r="K49" s="44"/>
      <c r="L49" s="45">
        <v>49.9</v>
      </c>
      <c r="M49" s="44">
        <v>34.9</v>
      </c>
      <c r="N49" s="44">
        <v>17.579999999999998</v>
      </c>
      <c r="O49" s="44"/>
      <c r="P49" s="47">
        <f t="shared" si="2"/>
        <v>26.24</v>
      </c>
      <c r="Q49" s="44"/>
      <c r="R49" s="48"/>
      <c r="S49" s="48"/>
      <c r="T49" s="48"/>
      <c r="U49" s="48"/>
      <c r="V49" s="48"/>
      <c r="W49" s="49"/>
      <c r="X49" s="48"/>
      <c r="Y49" s="48"/>
      <c r="Z49" s="48"/>
      <c r="AA49" s="48"/>
      <c r="AB49" s="48"/>
      <c r="AC49" s="48"/>
      <c r="AD49" s="48"/>
      <c r="AE49" s="50"/>
      <c r="AF49" s="51"/>
      <c r="AG49" s="52">
        <v>19.39</v>
      </c>
      <c r="AH49" s="53"/>
      <c r="AI49" s="23">
        <f t="shared" si="1"/>
        <v>31.84</v>
      </c>
      <c r="AJ49" s="44">
        <f t="shared" si="5"/>
        <v>3184</v>
      </c>
    </row>
    <row r="50" spans="1:36" ht="40.5" customHeight="1" x14ac:dyDescent="0.25">
      <c r="A50" s="40">
        <v>49</v>
      </c>
      <c r="B50" s="40">
        <v>50</v>
      </c>
      <c r="C50" s="41" t="s">
        <v>68</v>
      </c>
      <c r="D50" s="40" t="s">
        <v>3</v>
      </c>
      <c r="E50" s="42">
        <v>261294</v>
      </c>
      <c r="F50" s="43">
        <v>12.8</v>
      </c>
      <c r="G50" s="43"/>
      <c r="H50" s="44"/>
      <c r="I50" s="44"/>
      <c r="J50" s="48"/>
      <c r="K50" s="44"/>
      <c r="L50" s="66"/>
      <c r="M50" s="44">
        <v>5.03</v>
      </c>
      <c r="N50" s="44">
        <v>4.24</v>
      </c>
      <c r="O50" s="44">
        <v>4.51</v>
      </c>
      <c r="P50" s="47">
        <f t="shared" si="2"/>
        <v>4.5933333333333328</v>
      </c>
      <c r="Q50" s="44"/>
      <c r="R50" s="48"/>
      <c r="S50" s="48"/>
      <c r="T50" s="48"/>
      <c r="U50" s="48"/>
      <c r="V50" s="48"/>
      <c r="W50" s="49"/>
      <c r="X50" s="48"/>
      <c r="Y50" s="48"/>
      <c r="Z50" s="48"/>
      <c r="AA50" s="48">
        <v>7.27</v>
      </c>
      <c r="AB50" s="48"/>
      <c r="AC50" s="48"/>
      <c r="AD50" s="48"/>
      <c r="AE50" s="50">
        <f t="shared" si="3"/>
        <v>7.27</v>
      </c>
      <c r="AF50" s="51"/>
      <c r="AG50" s="52">
        <v>5.17</v>
      </c>
      <c r="AH50" s="53">
        <v>3.33</v>
      </c>
      <c r="AI50" s="23">
        <f t="shared" si="1"/>
        <v>5.09</v>
      </c>
      <c r="AJ50" s="44">
        <f t="shared" si="5"/>
        <v>254.5</v>
      </c>
    </row>
    <row r="51" spans="1:36" ht="39" customHeight="1" x14ac:dyDescent="0.25">
      <c r="A51" s="40">
        <v>50</v>
      </c>
      <c r="B51" s="40">
        <v>50</v>
      </c>
      <c r="C51" s="41" t="s">
        <v>70</v>
      </c>
      <c r="D51" s="40" t="s">
        <v>3</v>
      </c>
      <c r="E51" s="42">
        <v>261293</v>
      </c>
      <c r="F51" s="43">
        <v>14.2</v>
      </c>
      <c r="G51" s="43"/>
      <c r="H51" s="44"/>
      <c r="I51" s="44"/>
      <c r="J51" s="48"/>
      <c r="K51" s="44"/>
      <c r="L51" s="66"/>
      <c r="M51" s="44">
        <v>9.14</v>
      </c>
      <c r="N51" s="44">
        <v>8.89</v>
      </c>
      <c r="O51" s="44">
        <v>8.3800000000000008</v>
      </c>
      <c r="P51" s="47">
        <f t="shared" si="2"/>
        <v>8.8033333333333346</v>
      </c>
      <c r="Q51" s="44"/>
      <c r="R51" s="48"/>
      <c r="S51" s="48"/>
      <c r="T51" s="48"/>
      <c r="U51" s="48"/>
      <c r="V51" s="48"/>
      <c r="W51" s="49"/>
      <c r="X51" s="48"/>
      <c r="Y51" s="48"/>
      <c r="Z51" s="48"/>
      <c r="AA51" s="48">
        <v>7.2</v>
      </c>
      <c r="AB51" s="48">
        <v>3.38</v>
      </c>
      <c r="AC51" s="48">
        <v>7.58</v>
      </c>
      <c r="AD51" s="48"/>
      <c r="AE51" s="50">
        <f t="shared" si="3"/>
        <v>6.05</v>
      </c>
      <c r="AF51" s="51">
        <v>8.09</v>
      </c>
      <c r="AG51" s="52">
        <v>6.32</v>
      </c>
      <c r="AH51" s="53">
        <v>3.95</v>
      </c>
      <c r="AI51" s="23">
        <f t="shared" si="1"/>
        <v>6.64</v>
      </c>
      <c r="AJ51" s="44">
        <f t="shared" si="5"/>
        <v>332</v>
      </c>
    </row>
    <row r="52" spans="1:36" ht="43.5" customHeight="1" x14ac:dyDescent="0.25">
      <c r="A52" s="40">
        <v>51</v>
      </c>
      <c r="B52" s="40">
        <v>30</v>
      </c>
      <c r="C52" s="41" t="s">
        <v>69</v>
      </c>
      <c r="D52" s="40" t="s">
        <v>3</v>
      </c>
      <c r="E52" s="42">
        <v>298546</v>
      </c>
      <c r="F52" s="43">
        <v>16.5</v>
      </c>
      <c r="G52" s="43"/>
      <c r="H52" s="44"/>
      <c r="I52" s="44"/>
      <c r="J52" s="48"/>
      <c r="K52" s="44"/>
      <c r="L52" s="66"/>
      <c r="M52" s="44">
        <v>10.69</v>
      </c>
      <c r="N52" s="44">
        <v>11.57</v>
      </c>
      <c r="O52" s="44">
        <v>7.51</v>
      </c>
      <c r="P52" s="47">
        <f t="shared" si="2"/>
        <v>9.923333333333332</v>
      </c>
      <c r="Q52" s="44"/>
      <c r="R52" s="48"/>
      <c r="S52" s="48"/>
      <c r="T52" s="48"/>
      <c r="U52" s="48"/>
      <c r="V52" s="48"/>
      <c r="W52" s="49"/>
      <c r="X52" s="48"/>
      <c r="Y52" s="48"/>
      <c r="Z52" s="48"/>
      <c r="AA52" s="48">
        <v>9.4</v>
      </c>
      <c r="AB52" s="48">
        <v>2.4</v>
      </c>
      <c r="AC52" s="48">
        <v>11.37</v>
      </c>
      <c r="AD52" s="48"/>
      <c r="AE52" s="50">
        <f t="shared" si="3"/>
        <v>7.72</v>
      </c>
      <c r="AF52" s="51">
        <v>8.5399999999999991</v>
      </c>
      <c r="AG52" s="52">
        <v>8.11</v>
      </c>
      <c r="AH52" s="53">
        <v>11</v>
      </c>
      <c r="AI52" s="23">
        <f t="shared" si="1"/>
        <v>9.0500000000000007</v>
      </c>
      <c r="AJ52" s="44">
        <f t="shared" si="5"/>
        <v>271.5</v>
      </c>
    </row>
    <row r="53" spans="1:36" ht="42.75" customHeight="1" x14ac:dyDescent="0.25">
      <c r="A53" s="40">
        <v>52</v>
      </c>
      <c r="B53" s="40">
        <v>30</v>
      </c>
      <c r="C53" s="41" t="s">
        <v>71</v>
      </c>
      <c r="D53" s="40" t="s">
        <v>3</v>
      </c>
      <c r="E53" s="42">
        <v>292442</v>
      </c>
      <c r="F53" s="43">
        <v>18</v>
      </c>
      <c r="G53" s="43"/>
      <c r="H53" s="44"/>
      <c r="I53" s="44"/>
      <c r="J53" s="48"/>
      <c r="K53" s="44"/>
      <c r="L53" s="66"/>
      <c r="M53" s="44">
        <v>11.69</v>
      </c>
      <c r="N53" s="44">
        <v>8.6</v>
      </c>
      <c r="O53" s="44">
        <v>15.78</v>
      </c>
      <c r="P53" s="47">
        <f t="shared" si="2"/>
        <v>12.023333333333333</v>
      </c>
      <c r="Q53" s="44"/>
      <c r="R53" s="48"/>
      <c r="S53" s="48"/>
      <c r="T53" s="48"/>
      <c r="U53" s="48"/>
      <c r="V53" s="48"/>
      <c r="W53" s="49"/>
      <c r="X53" s="48"/>
      <c r="Y53" s="48"/>
      <c r="Z53" s="48"/>
      <c r="AA53" s="48">
        <v>17.22</v>
      </c>
      <c r="AB53" s="48">
        <v>7.8</v>
      </c>
      <c r="AC53" s="48">
        <v>11.38</v>
      </c>
      <c r="AD53" s="48"/>
      <c r="AE53" s="50">
        <f t="shared" si="3"/>
        <v>12.13</v>
      </c>
      <c r="AF53" s="51">
        <v>10.67</v>
      </c>
      <c r="AG53" s="52">
        <v>9.85</v>
      </c>
      <c r="AH53" s="53">
        <v>8.64</v>
      </c>
      <c r="AI53" s="23">
        <f t="shared" si="1"/>
        <v>10.66</v>
      </c>
      <c r="AJ53" s="44">
        <f t="shared" si="5"/>
        <v>319.8</v>
      </c>
    </row>
    <row r="54" spans="1:36" ht="47.25" customHeight="1" x14ac:dyDescent="0.25">
      <c r="A54" s="40">
        <v>53</v>
      </c>
      <c r="B54" s="40">
        <v>30</v>
      </c>
      <c r="C54" s="41" t="s">
        <v>72</v>
      </c>
      <c r="D54" s="40" t="s">
        <v>3</v>
      </c>
      <c r="E54" s="42">
        <v>312672</v>
      </c>
      <c r="F54" s="43"/>
      <c r="G54" s="43"/>
      <c r="H54" s="44"/>
      <c r="I54" s="44"/>
      <c r="J54" s="44">
        <v>32.93</v>
      </c>
      <c r="K54" s="44"/>
      <c r="L54" s="45">
        <v>32.93</v>
      </c>
      <c r="M54" s="44">
        <v>22.59</v>
      </c>
      <c r="N54" s="44">
        <v>20.86</v>
      </c>
      <c r="O54" s="44">
        <v>22.9</v>
      </c>
      <c r="P54" s="47">
        <f t="shared" si="2"/>
        <v>22.116666666666664</v>
      </c>
      <c r="Q54" s="44"/>
      <c r="R54" s="48"/>
      <c r="S54" s="48"/>
      <c r="T54" s="48"/>
      <c r="U54" s="48"/>
      <c r="V54" s="48"/>
      <c r="W54" s="49"/>
      <c r="X54" s="48"/>
      <c r="Y54" s="48"/>
      <c r="Z54" s="48"/>
      <c r="AA54" s="48">
        <v>26.99</v>
      </c>
      <c r="AB54" s="48"/>
      <c r="AC54" s="48">
        <v>23.69</v>
      </c>
      <c r="AD54" s="48"/>
      <c r="AE54" s="50">
        <f t="shared" si="3"/>
        <v>25.34</v>
      </c>
      <c r="AF54" s="51">
        <v>22.35</v>
      </c>
      <c r="AG54" s="52">
        <v>18.940000000000001</v>
      </c>
      <c r="AH54" s="53">
        <v>12</v>
      </c>
      <c r="AI54" s="23">
        <f t="shared" si="1"/>
        <v>22.27</v>
      </c>
      <c r="AJ54" s="44">
        <f t="shared" si="5"/>
        <v>668.1</v>
      </c>
    </row>
    <row r="55" spans="1:36" ht="37.5" customHeight="1" x14ac:dyDescent="0.25">
      <c r="A55" s="40">
        <v>54</v>
      </c>
      <c r="B55" s="40">
        <v>30</v>
      </c>
      <c r="C55" s="41" t="s">
        <v>73</v>
      </c>
      <c r="D55" s="40" t="s">
        <v>3</v>
      </c>
      <c r="E55" s="42"/>
      <c r="F55" s="43"/>
      <c r="G55" s="43"/>
      <c r="H55" s="44"/>
      <c r="I55" s="44"/>
      <c r="J55" s="44">
        <v>51.66</v>
      </c>
      <c r="K55" s="44"/>
      <c r="L55" s="45">
        <v>51.66</v>
      </c>
      <c r="M55" s="44">
        <v>43.7</v>
      </c>
      <c r="N55" s="44">
        <v>34.44</v>
      </c>
      <c r="O55" s="44">
        <v>41.34</v>
      </c>
      <c r="P55" s="47">
        <f t="shared" si="2"/>
        <v>39.826666666666668</v>
      </c>
      <c r="Q55" s="44"/>
      <c r="R55" s="48"/>
      <c r="S55" s="48"/>
      <c r="T55" s="48"/>
      <c r="U55" s="48"/>
      <c r="V55" s="48"/>
      <c r="W55" s="49"/>
      <c r="X55" s="48"/>
      <c r="Y55" s="48"/>
      <c r="Z55" s="48"/>
      <c r="AA55" s="48"/>
      <c r="AB55" s="48"/>
      <c r="AC55" s="48"/>
      <c r="AD55" s="48"/>
      <c r="AE55" s="50"/>
      <c r="AF55" s="51">
        <v>36.26</v>
      </c>
      <c r="AG55" s="52"/>
      <c r="AH55" s="53"/>
      <c r="AI55" s="23">
        <f t="shared" si="1"/>
        <v>42.58</v>
      </c>
      <c r="AJ55" s="44">
        <f t="shared" si="5"/>
        <v>1277.3999999999999</v>
      </c>
    </row>
    <row r="56" spans="1:36" ht="25.5" customHeight="1" x14ac:dyDescent="0.25">
      <c r="A56" s="40">
        <v>55</v>
      </c>
      <c r="B56" s="40">
        <v>100</v>
      </c>
      <c r="C56" s="41" t="s">
        <v>11</v>
      </c>
      <c r="D56" s="40" t="s">
        <v>3</v>
      </c>
      <c r="E56" s="42"/>
      <c r="F56" s="43">
        <v>12.3</v>
      </c>
      <c r="G56" s="43"/>
      <c r="H56" s="44"/>
      <c r="I56" s="44"/>
      <c r="J56" s="44">
        <v>8.06</v>
      </c>
      <c r="K56" s="44"/>
      <c r="L56" s="45">
        <v>8.06</v>
      </c>
      <c r="M56" s="48"/>
      <c r="N56" s="44">
        <v>5.42</v>
      </c>
      <c r="O56" s="44"/>
      <c r="P56" s="47">
        <f t="shared" si="2"/>
        <v>5.42</v>
      </c>
      <c r="Q56" s="44"/>
      <c r="R56" s="48"/>
      <c r="S56" s="48"/>
      <c r="T56" s="48"/>
      <c r="U56" s="48"/>
      <c r="V56" s="48"/>
      <c r="W56" s="49"/>
      <c r="X56" s="48"/>
      <c r="Y56" s="48"/>
      <c r="Z56" s="48"/>
      <c r="AA56" s="48"/>
      <c r="AB56" s="48"/>
      <c r="AC56" s="48"/>
      <c r="AD56" s="48"/>
      <c r="AE56" s="50"/>
      <c r="AF56" s="51"/>
      <c r="AG56" s="52">
        <v>3.27</v>
      </c>
      <c r="AH56" s="53"/>
      <c r="AI56" s="23">
        <f t="shared" si="1"/>
        <v>5.58</v>
      </c>
      <c r="AJ56" s="44">
        <f t="shared" si="5"/>
        <v>558</v>
      </c>
    </row>
    <row r="57" spans="1:36" ht="22.5" customHeight="1" x14ac:dyDescent="0.25">
      <c r="A57" s="40">
        <v>56</v>
      </c>
      <c r="B57" s="40">
        <v>15</v>
      </c>
      <c r="C57" s="41" t="s">
        <v>74</v>
      </c>
      <c r="D57" s="40" t="s">
        <v>3</v>
      </c>
      <c r="E57" s="42">
        <v>342346</v>
      </c>
      <c r="F57" s="43"/>
      <c r="G57" s="43">
        <v>280</v>
      </c>
      <c r="H57" s="44"/>
      <c r="I57" s="44"/>
      <c r="J57" s="44">
        <v>92.26</v>
      </c>
      <c r="K57" s="44">
        <v>310</v>
      </c>
      <c r="L57" s="45">
        <v>227.42</v>
      </c>
      <c r="M57" s="44">
        <v>236.57</v>
      </c>
      <c r="N57" s="44">
        <v>154.79</v>
      </c>
      <c r="O57" s="44">
        <v>163.99</v>
      </c>
      <c r="P57" s="47">
        <f t="shared" si="2"/>
        <v>185.11666666666667</v>
      </c>
      <c r="Q57" s="44"/>
      <c r="R57" s="48"/>
      <c r="S57" s="48"/>
      <c r="T57" s="48"/>
      <c r="U57" s="48">
        <v>193.2</v>
      </c>
      <c r="V57" s="48"/>
      <c r="W57" s="49">
        <f t="shared" si="4"/>
        <v>193.2</v>
      </c>
      <c r="X57" s="48">
        <v>189.5</v>
      </c>
      <c r="Y57" s="48"/>
      <c r="Z57" s="48"/>
      <c r="AA57" s="48"/>
      <c r="AB57" s="48">
        <v>62</v>
      </c>
      <c r="AC57" s="48">
        <v>110</v>
      </c>
      <c r="AD57" s="48">
        <v>189.89</v>
      </c>
      <c r="AE57" s="50">
        <f t="shared" si="3"/>
        <v>137.84</v>
      </c>
      <c r="AF57" s="51"/>
      <c r="AG57" s="52"/>
      <c r="AH57" s="53">
        <v>67</v>
      </c>
      <c r="AI57" s="23">
        <f t="shared" si="1"/>
        <v>162.11000000000001</v>
      </c>
      <c r="AJ57" s="44">
        <f t="shared" si="5"/>
        <v>2431.65</v>
      </c>
    </row>
    <row r="58" spans="1:36" ht="81" customHeight="1" x14ac:dyDescent="0.25">
      <c r="A58" s="40">
        <v>57</v>
      </c>
      <c r="B58" s="40">
        <v>60</v>
      </c>
      <c r="C58" s="41" t="s">
        <v>90</v>
      </c>
      <c r="D58" s="40" t="s">
        <v>3</v>
      </c>
      <c r="E58" s="42">
        <v>351660</v>
      </c>
      <c r="F58" s="43">
        <v>6.3</v>
      </c>
      <c r="G58" s="43"/>
      <c r="H58" s="44"/>
      <c r="I58" s="44"/>
      <c r="J58" s="44">
        <v>13.37</v>
      </c>
      <c r="K58" s="44"/>
      <c r="L58" s="45">
        <v>13.37</v>
      </c>
      <c r="M58" s="44">
        <v>2.61</v>
      </c>
      <c r="N58" s="44">
        <v>2.92</v>
      </c>
      <c r="O58" s="44">
        <v>4.5999999999999996</v>
      </c>
      <c r="P58" s="47">
        <f t="shared" si="2"/>
        <v>3.3766666666666665</v>
      </c>
      <c r="Q58" s="44"/>
      <c r="R58" s="48"/>
      <c r="S58" s="48"/>
      <c r="T58" s="48"/>
      <c r="U58" s="48"/>
      <c r="V58" s="48"/>
      <c r="W58" s="49"/>
      <c r="X58" s="48">
        <v>6.78</v>
      </c>
      <c r="Y58" s="48"/>
      <c r="Z58" s="48"/>
      <c r="AA58" s="48"/>
      <c r="AB58" s="48">
        <v>1.83</v>
      </c>
      <c r="AC58" s="48">
        <v>3</v>
      </c>
      <c r="AD58" s="48"/>
      <c r="AE58" s="50">
        <f t="shared" si="3"/>
        <v>3.87</v>
      </c>
      <c r="AF58" s="51">
        <v>7.52</v>
      </c>
      <c r="AG58" s="52"/>
      <c r="AH58" s="53">
        <v>2.76</v>
      </c>
      <c r="AI58" s="23">
        <f t="shared" si="1"/>
        <v>6.17</v>
      </c>
      <c r="AJ58" s="44">
        <f t="shared" si="5"/>
        <v>370.2</v>
      </c>
    </row>
    <row r="59" spans="1:36" ht="30.75" customHeight="1" x14ac:dyDescent="0.25">
      <c r="A59" s="40">
        <v>58</v>
      </c>
      <c r="B59" s="40">
        <v>50</v>
      </c>
      <c r="C59" s="41" t="s">
        <v>172</v>
      </c>
      <c r="D59" s="40" t="s">
        <v>3</v>
      </c>
      <c r="E59" s="42">
        <v>622251</v>
      </c>
      <c r="F59" s="43">
        <v>42.8</v>
      </c>
      <c r="G59" s="43"/>
      <c r="H59" s="44"/>
      <c r="I59" s="44"/>
      <c r="J59" s="44">
        <v>25.2</v>
      </c>
      <c r="K59" s="44">
        <v>45</v>
      </c>
      <c r="L59" s="45">
        <v>35.1</v>
      </c>
      <c r="M59" s="44">
        <v>32</v>
      </c>
      <c r="N59" s="44">
        <v>36.99</v>
      </c>
      <c r="O59" s="44">
        <v>37.28</v>
      </c>
      <c r="P59" s="47">
        <f t="shared" si="2"/>
        <v>35.423333333333339</v>
      </c>
      <c r="Q59" s="44"/>
      <c r="R59" s="48"/>
      <c r="S59" s="48">
        <v>19</v>
      </c>
      <c r="T59" s="48"/>
      <c r="U59" s="48"/>
      <c r="V59" s="48">
        <v>15.02</v>
      </c>
      <c r="W59" s="49">
        <f t="shared" si="4"/>
        <v>17.010000000000002</v>
      </c>
      <c r="X59" s="48"/>
      <c r="Y59" s="48"/>
      <c r="Z59" s="48"/>
      <c r="AA59" s="48">
        <v>41.54</v>
      </c>
      <c r="AB59" s="48"/>
      <c r="AC59" s="48">
        <v>50</v>
      </c>
      <c r="AD59" s="48"/>
      <c r="AE59" s="50">
        <f t="shared" si="3"/>
        <v>45.77</v>
      </c>
      <c r="AF59" s="51"/>
      <c r="AG59" s="52">
        <v>25.82</v>
      </c>
      <c r="AH59" s="53">
        <v>23.3</v>
      </c>
      <c r="AI59" s="23">
        <f t="shared" si="1"/>
        <v>30.4</v>
      </c>
      <c r="AJ59" s="44">
        <f t="shared" si="5"/>
        <v>1520</v>
      </c>
    </row>
    <row r="60" spans="1:36" ht="27.75" customHeight="1" x14ac:dyDescent="0.25">
      <c r="A60" s="40">
        <v>59</v>
      </c>
      <c r="B60" s="40">
        <v>100</v>
      </c>
      <c r="C60" s="41" t="s">
        <v>173</v>
      </c>
      <c r="D60" s="40" t="s">
        <v>3</v>
      </c>
      <c r="E60" s="42">
        <v>396588</v>
      </c>
      <c r="F60" s="43">
        <v>42.8</v>
      </c>
      <c r="G60" s="43"/>
      <c r="H60" s="44"/>
      <c r="I60" s="44"/>
      <c r="J60" s="44">
        <v>25.2</v>
      </c>
      <c r="K60" s="44">
        <v>45</v>
      </c>
      <c r="L60" s="45">
        <v>35.1</v>
      </c>
      <c r="M60" s="44">
        <v>32</v>
      </c>
      <c r="N60" s="44">
        <v>48.13</v>
      </c>
      <c r="O60" s="44">
        <v>36.99</v>
      </c>
      <c r="P60" s="47">
        <f t="shared" si="2"/>
        <v>39.04</v>
      </c>
      <c r="Q60" s="44"/>
      <c r="R60" s="48"/>
      <c r="S60" s="48"/>
      <c r="T60" s="48"/>
      <c r="U60" s="48"/>
      <c r="V60" s="48">
        <v>15.32</v>
      </c>
      <c r="W60" s="49">
        <f t="shared" si="4"/>
        <v>15.32</v>
      </c>
      <c r="X60" s="48">
        <v>37.549999999999997</v>
      </c>
      <c r="Y60" s="48"/>
      <c r="Z60" s="48"/>
      <c r="AA60" s="48">
        <v>41.43</v>
      </c>
      <c r="AB60" s="48"/>
      <c r="AC60" s="48">
        <v>44</v>
      </c>
      <c r="AD60" s="48">
        <v>39.9</v>
      </c>
      <c r="AE60" s="50">
        <f t="shared" si="3"/>
        <v>40.72</v>
      </c>
      <c r="AF60" s="51"/>
      <c r="AG60" s="52">
        <v>24.99</v>
      </c>
      <c r="AH60" s="53">
        <v>12.7</v>
      </c>
      <c r="AI60" s="23">
        <f t="shared" si="1"/>
        <v>27.97</v>
      </c>
      <c r="AJ60" s="44">
        <f t="shared" si="5"/>
        <v>2797</v>
      </c>
    </row>
    <row r="61" spans="1:36" ht="32.25" customHeight="1" x14ac:dyDescent="0.25">
      <c r="A61" s="40">
        <v>60</v>
      </c>
      <c r="B61" s="40">
        <v>50</v>
      </c>
      <c r="C61" s="41" t="s">
        <v>174</v>
      </c>
      <c r="D61" s="40" t="s">
        <v>3</v>
      </c>
      <c r="E61" s="42">
        <v>623126</v>
      </c>
      <c r="F61" s="43">
        <v>43.65</v>
      </c>
      <c r="G61" s="43"/>
      <c r="H61" s="44"/>
      <c r="I61" s="44"/>
      <c r="J61" s="44">
        <v>29.5</v>
      </c>
      <c r="K61" s="44">
        <v>45</v>
      </c>
      <c r="L61" s="45">
        <v>37.25</v>
      </c>
      <c r="M61" s="44">
        <v>48.13</v>
      </c>
      <c r="N61" s="44">
        <v>31.21</v>
      </c>
      <c r="O61" s="44">
        <v>36.99</v>
      </c>
      <c r="P61" s="47">
        <f t="shared" si="2"/>
        <v>38.776666666666671</v>
      </c>
      <c r="Q61" s="44"/>
      <c r="R61" s="48"/>
      <c r="S61" s="48">
        <v>18.989999999999998</v>
      </c>
      <c r="T61" s="48"/>
      <c r="U61" s="48"/>
      <c r="V61" s="48">
        <v>16.59</v>
      </c>
      <c r="W61" s="49">
        <f t="shared" si="4"/>
        <v>17.79</v>
      </c>
      <c r="X61" s="48"/>
      <c r="Y61" s="48">
        <v>44</v>
      </c>
      <c r="Z61" s="48"/>
      <c r="AA61" s="48"/>
      <c r="AB61" s="48"/>
      <c r="AC61" s="48">
        <v>44.85</v>
      </c>
      <c r="AD61" s="48">
        <v>39.89</v>
      </c>
      <c r="AE61" s="50">
        <f t="shared" si="3"/>
        <v>42.91</v>
      </c>
      <c r="AF61" s="51"/>
      <c r="AG61" s="52"/>
      <c r="AH61" s="53">
        <v>21</v>
      </c>
      <c r="AI61" s="23">
        <f t="shared" si="1"/>
        <v>31.54</v>
      </c>
      <c r="AJ61" s="44">
        <f t="shared" si="5"/>
        <v>1577</v>
      </c>
    </row>
    <row r="62" spans="1:36" ht="30" customHeight="1" x14ac:dyDescent="0.25">
      <c r="A62" s="40">
        <v>61</v>
      </c>
      <c r="B62" s="40">
        <v>50</v>
      </c>
      <c r="C62" s="41" t="s">
        <v>175</v>
      </c>
      <c r="D62" s="40" t="s">
        <v>3</v>
      </c>
      <c r="E62" s="42">
        <v>337887</v>
      </c>
      <c r="F62" s="43">
        <v>49.25</v>
      </c>
      <c r="G62" s="43"/>
      <c r="H62" s="44"/>
      <c r="I62" s="44"/>
      <c r="J62" s="44">
        <v>39.06</v>
      </c>
      <c r="K62" s="44">
        <v>52</v>
      </c>
      <c r="L62" s="45">
        <v>45.53</v>
      </c>
      <c r="M62" s="44">
        <v>47.53</v>
      </c>
      <c r="N62" s="44">
        <v>51.59</v>
      </c>
      <c r="O62" s="44">
        <v>42.2</v>
      </c>
      <c r="P62" s="47">
        <f t="shared" si="2"/>
        <v>47.106666666666662</v>
      </c>
      <c r="Q62" s="44"/>
      <c r="R62" s="48"/>
      <c r="S62" s="48">
        <v>30.99</v>
      </c>
      <c r="T62" s="48"/>
      <c r="U62" s="48"/>
      <c r="V62" s="48">
        <v>18.52</v>
      </c>
      <c r="W62" s="49">
        <f t="shared" si="4"/>
        <v>24.75</v>
      </c>
      <c r="X62" s="48">
        <v>38.42</v>
      </c>
      <c r="Y62" s="48">
        <v>60</v>
      </c>
      <c r="Z62" s="48"/>
      <c r="AA62" s="48">
        <v>42.14</v>
      </c>
      <c r="AB62" s="48"/>
      <c r="AC62" s="48">
        <v>60</v>
      </c>
      <c r="AD62" s="48">
        <v>43.4</v>
      </c>
      <c r="AE62" s="50">
        <f t="shared" si="3"/>
        <v>48.79</v>
      </c>
      <c r="AF62" s="51"/>
      <c r="AG62" s="52">
        <v>27.27</v>
      </c>
      <c r="AH62" s="53">
        <v>26.97</v>
      </c>
      <c r="AI62" s="23">
        <f t="shared" si="1"/>
        <v>36.729999999999997</v>
      </c>
      <c r="AJ62" s="44">
        <f t="shared" si="5"/>
        <v>1836.4999999999998</v>
      </c>
    </row>
    <row r="63" spans="1:36" ht="30" customHeight="1" x14ac:dyDescent="0.25">
      <c r="A63" s="40">
        <v>62</v>
      </c>
      <c r="B63" s="40">
        <v>50</v>
      </c>
      <c r="C63" s="41" t="s">
        <v>176</v>
      </c>
      <c r="D63" s="40" t="s">
        <v>3</v>
      </c>
      <c r="E63" s="42">
        <v>622974</v>
      </c>
      <c r="F63" s="43">
        <v>61.2</v>
      </c>
      <c r="G63" s="43"/>
      <c r="H63" s="44"/>
      <c r="I63" s="44"/>
      <c r="J63" s="44">
        <v>43.2</v>
      </c>
      <c r="K63" s="44">
        <v>54</v>
      </c>
      <c r="L63" s="45">
        <v>48.6</v>
      </c>
      <c r="M63" s="44">
        <v>55.25</v>
      </c>
      <c r="N63" s="44">
        <v>75.900000000000006</v>
      </c>
      <c r="O63" s="44">
        <v>53.5</v>
      </c>
      <c r="P63" s="47">
        <f t="shared" si="2"/>
        <v>61.550000000000004</v>
      </c>
      <c r="Q63" s="44"/>
      <c r="R63" s="48"/>
      <c r="S63" s="48"/>
      <c r="T63" s="48">
        <v>24.16</v>
      </c>
      <c r="U63" s="48"/>
      <c r="V63" s="48"/>
      <c r="W63" s="49">
        <f t="shared" si="4"/>
        <v>24.16</v>
      </c>
      <c r="X63" s="48">
        <v>55.5</v>
      </c>
      <c r="Y63" s="48">
        <v>64</v>
      </c>
      <c r="Z63" s="48">
        <v>96.39</v>
      </c>
      <c r="AA63" s="48">
        <v>128.13999999999999</v>
      </c>
      <c r="AB63" s="48"/>
      <c r="AC63" s="48">
        <v>74</v>
      </c>
      <c r="AD63" s="48">
        <v>59.99</v>
      </c>
      <c r="AE63" s="50">
        <f t="shared" si="3"/>
        <v>79.67</v>
      </c>
      <c r="AF63" s="51"/>
      <c r="AG63" s="52"/>
      <c r="AH63" s="53">
        <v>23.39</v>
      </c>
      <c r="AI63" s="23">
        <f t="shared" si="1"/>
        <v>47.47</v>
      </c>
      <c r="AJ63" s="44">
        <f t="shared" si="5"/>
        <v>2373.5</v>
      </c>
    </row>
    <row r="64" spans="1:36" ht="31.5" customHeight="1" x14ac:dyDescent="0.25">
      <c r="A64" s="40">
        <v>63</v>
      </c>
      <c r="B64" s="40">
        <v>20</v>
      </c>
      <c r="C64" s="41" t="s">
        <v>177</v>
      </c>
      <c r="D64" s="40" t="s">
        <v>3</v>
      </c>
      <c r="E64" s="42">
        <v>626008</v>
      </c>
      <c r="F64" s="43">
        <v>156.9</v>
      </c>
      <c r="G64" s="43"/>
      <c r="H64" s="44"/>
      <c r="I64" s="44"/>
      <c r="J64" s="44">
        <v>168</v>
      </c>
      <c r="K64" s="44">
        <v>160</v>
      </c>
      <c r="L64" s="45">
        <v>164</v>
      </c>
      <c r="M64" s="44">
        <v>172.15</v>
      </c>
      <c r="N64" s="44">
        <v>229.9</v>
      </c>
      <c r="O64" s="44">
        <v>185.06</v>
      </c>
      <c r="P64" s="47">
        <f t="shared" si="2"/>
        <v>195.70333333333335</v>
      </c>
      <c r="Q64" s="44"/>
      <c r="R64" s="48"/>
      <c r="S64" s="48"/>
      <c r="T64" s="48"/>
      <c r="U64" s="48"/>
      <c r="V64" s="48"/>
      <c r="W64" s="49"/>
      <c r="X64" s="48">
        <v>204.11</v>
      </c>
      <c r="Y64" s="48">
        <v>117.9</v>
      </c>
      <c r="Z64" s="48"/>
      <c r="AA64" s="48"/>
      <c r="AB64" s="48"/>
      <c r="AC64" s="48">
        <v>350</v>
      </c>
      <c r="AD64" s="48"/>
      <c r="AE64" s="50">
        <f t="shared" si="3"/>
        <v>224</v>
      </c>
      <c r="AF64" s="51"/>
      <c r="AG64" s="52"/>
      <c r="AH64" s="53">
        <v>207.55</v>
      </c>
      <c r="AI64" s="23">
        <f t="shared" si="1"/>
        <v>197.81</v>
      </c>
      <c r="AJ64" s="44">
        <f t="shared" si="5"/>
        <v>3956.2</v>
      </c>
    </row>
    <row r="65" spans="1:36" ht="81" customHeight="1" x14ac:dyDescent="0.25">
      <c r="A65" s="40">
        <v>64</v>
      </c>
      <c r="B65" s="40">
        <v>30</v>
      </c>
      <c r="C65" s="41" t="s">
        <v>126</v>
      </c>
      <c r="D65" s="40" t="s">
        <v>3</v>
      </c>
      <c r="E65" s="42">
        <v>441503</v>
      </c>
      <c r="F65" s="43"/>
      <c r="G65" s="43"/>
      <c r="H65" s="44"/>
      <c r="I65" s="44"/>
      <c r="J65" s="44">
        <v>518.70000000000005</v>
      </c>
      <c r="K65" s="44"/>
      <c r="L65" s="45">
        <v>518.70000000000005</v>
      </c>
      <c r="M65" s="44">
        <v>355.68</v>
      </c>
      <c r="N65" s="44">
        <v>311.99</v>
      </c>
      <c r="O65" s="44">
        <v>314.91000000000003</v>
      </c>
      <c r="P65" s="47">
        <f t="shared" si="2"/>
        <v>327.5266666666667</v>
      </c>
      <c r="Q65" s="44"/>
      <c r="R65" s="48"/>
      <c r="S65" s="48"/>
      <c r="T65" s="48"/>
      <c r="U65" s="48"/>
      <c r="V65" s="48"/>
      <c r="W65" s="49"/>
      <c r="X65" s="48"/>
      <c r="Y65" s="48"/>
      <c r="Z65" s="48"/>
      <c r="AA65" s="48"/>
      <c r="AB65" s="48">
        <v>159.97999999999999</v>
      </c>
      <c r="AC65" s="48">
        <v>111.87</v>
      </c>
      <c r="AD65" s="48"/>
      <c r="AE65" s="50">
        <f t="shared" si="3"/>
        <v>135.91999999999999</v>
      </c>
      <c r="AF65" s="51"/>
      <c r="AG65" s="52">
        <v>56.21</v>
      </c>
      <c r="AH65" s="53">
        <v>309</v>
      </c>
      <c r="AI65" s="23">
        <f t="shared" si="1"/>
        <v>269.47000000000003</v>
      </c>
      <c r="AJ65" s="44">
        <f t="shared" si="5"/>
        <v>8084.1</v>
      </c>
    </row>
    <row r="66" spans="1:36" ht="81.75" customHeight="1" x14ac:dyDescent="0.25">
      <c r="A66" s="40">
        <v>65</v>
      </c>
      <c r="B66" s="40">
        <v>100</v>
      </c>
      <c r="C66" s="41" t="s">
        <v>127</v>
      </c>
      <c r="D66" s="40" t="s">
        <v>3</v>
      </c>
      <c r="E66" s="42">
        <v>395472</v>
      </c>
      <c r="F66" s="43">
        <v>17.5</v>
      </c>
      <c r="G66" s="43"/>
      <c r="H66" s="44"/>
      <c r="I66" s="44"/>
      <c r="J66" s="44">
        <v>16.600000000000001</v>
      </c>
      <c r="K66" s="44"/>
      <c r="L66" s="45">
        <v>16.600000000000001</v>
      </c>
      <c r="M66" s="44">
        <v>17.989999999999998</v>
      </c>
      <c r="N66" s="44">
        <v>23.82</v>
      </c>
      <c r="O66" s="44">
        <v>12.23</v>
      </c>
      <c r="P66" s="47">
        <f t="shared" si="2"/>
        <v>18.013333333333335</v>
      </c>
      <c r="Q66" s="44"/>
      <c r="R66" s="48"/>
      <c r="S66" s="48"/>
      <c r="T66" s="48">
        <v>11.57</v>
      </c>
      <c r="U66" s="48"/>
      <c r="V66" s="48"/>
      <c r="W66" s="49">
        <f t="shared" si="4"/>
        <v>11.57</v>
      </c>
      <c r="X66" s="48">
        <v>17.3</v>
      </c>
      <c r="Y66" s="48"/>
      <c r="Z66" s="48"/>
      <c r="AA66" s="48">
        <v>13.44</v>
      </c>
      <c r="AB66" s="48">
        <v>7.21</v>
      </c>
      <c r="AC66" s="48">
        <v>20.5</v>
      </c>
      <c r="AD66" s="48">
        <v>26</v>
      </c>
      <c r="AE66" s="50">
        <f t="shared" si="3"/>
        <v>16.89</v>
      </c>
      <c r="AF66" s="51">
        <v>30.93</v>
      </c>
      <c r="AG66" s="52">
        <v>11.16</v>
      </c>
      <c r="AH66" s="53"/>
      <c r="AI66" s="23">
        <f t="shared" si="1"/>
        <v>17.52</v>
      </c>
      <c r="AJ66" s="44">
        <f t="shared" ref="AJ66:AJ97" si="6">B66*AI66</f>
        <v>1752</v>
      </c>
    </row>
    <row r="67" spans="1:36" ht="164.25" customHeight="1" x14ac:dyDescent="0.25">
      <c r="A67" s="40">
        <v>66</v>
      </c>
      <c r="B67" s="40">
        <v>2</v>
      </c>
      <c r="C67" s="41" t="s">
        <v>128</v>
      </c>
      <c r="D67" s="40" t="s">
        <v>3</v>
      </c>
      <c r="E67" s="42">
        <v>399283</v>
      </c>
      <c r="F67" s="43">
        <v>158.9</v>
      </c>
      <c r="G67" s="43"/>
      <c r="H67" s="44"/>
      <c r="I67" s="44"/>
      <c r="J67" s="44">
        <v>166.6</v>
      </c>
      <c r="K67" s="44"/>
      <c r="L67" s="45">
        <v>166.6</v>
      </c>
      <c r="M67" s="44">
        <v>151.91999999999999</v>
      </c>
      <c r="N67" s="44">
        <v>145.99</v>
      </c>
      <c r="O67" s="44">
        <v>161.38</v>
      </c>
      <c r="P67" s="47">
        <f t="shared" si="2"/>
        <v>153.09666666666666</v>
      </c>
      <c r="Q67" s="44"/>
      <c r="R67" s="48"/>
      <c r="S67" s="48"/>
      <c r="T67" s="48"/>
      <c r="U67" s="48"/>
      <c r="V67" s="48"/>
      <c r="W67" s="49"/>
      <c r="X67" s="48"/>
      <c r="Y67" s="48"/>
      <c r="Z67" s="48"/>
      <c r="AA67" s="48"/>
      <c r="AB67" s="48"/>
      <c r="AC67" s="48"/>
      <c r="AD67" s="48"/>
      <c r="AE67" s="50"/>
      <c r="AF67" s="51"/>
      <c r="AG67" s="52">
        <v>129.65</v>
      </c>
      <c r="AH67" s="53">
        <v>179.89</v>
      </c>
      <c r="AI67" s="23">
        <f t="shared" si="1"/>
        <v>157.30000000000001</v>
      </c>
      <c r="AJ67" s="44">
        <f t="shared" si="6"/>
        <v>314.60000000000002</v>
      </c>
    </row>
    <row r="68" spans="1:36" ht="124.5" customHeight="1" x14ac:dyDescent="0.25">
      <c r="A68" s="40">
        <v>67</v>
      </c>
      <c r="B68" s="40">
        <v>3</v>
      </c>
      <c r="C68" s="41" t="s">
        <v>143</v>
      </c>
      <c r="D68" s="40" t="s">
        <v>3</v>
      </c>
      <c r="E68" s="42">
        <v>429427</v>
      </c>
      <c r="F68" s="43">
        <v>242.3</v>
      </c>
      <c r="G68" s="43"/>
      <c r="H68" s="44"/>
      <c r="I68" s="44"/>
      <c r="J68" s="44"/>
      <c r="K68" s="44"/>
      <c r="L68" s="45"/>
      <c r="M68" s="44">
        <v>360</v>
      </c>
      <c r="N68" s="44">
        <v>449</v>
      </c>
      <c r="O68" s="44">
        <v>459.99</v>
      </c>
      <c r="P68" s="47">
        <f t="shared" si="2"/>
        <v>422.99666666666667</v>
      </c>
      <c r="Q68" s="44"/>
      <c r="R68" s="48"/>
      <c r="S68" s="48"/>
      <c r="T68" s="48"/>
      <c r="U68" s="48"/>
      <c r="V68" s="48"/>
      <c r="W68" s="49"/>
      <c r="X68" s="48"/>
      <c r="Y68" s="48"/>
      <c r="Z68" s="48"/>
      <c r="AA68" s="48"/>
      <c r="AB68" s="48"/>
      <c r="AC68" s="48"/>
      <c r="AD68" s="48"/>
      <c r="AE68" s="50"/>
      <c r="AF68" s="51"/>
      <c r="AG68" s="52">
        <v>146.18</v>
      </c>
      <c r="AH68" s="53">
        <v>228.9</v>
      </c>
      <c r="AI68" s="23">
        <f t="shared" ref="AI68:AI129" si="7">ROUNDDOWN(AVERAGE(L68,P68,W68,AE68,AF68,AG68,AH68),2)</f>
        <v>266.02</v>
      </c>
      <c r="AJ68" s="44">
        <f t="shared" si="6"/>
        <v>798.06</v>
      </c>
    </row>
    <row r="69" spans="1:36" ht="144.75" customHeight="1" x14ac:dyDescent="0.25">
      <c r="A69" s="40">
        <v>68</v>
      </c>
      <c r="B69" s="40">
        <v>2</v>
      </c>
      <c r="C69" s="41" t="s">
        <v>144</v>
      </c>
      <c r="D69" s="40" t="s">
        <v>3</v>
      </c>
      <c r="E69" s="42">
        <v>395394</v>
      </c>
      <c r="F69" s="43">
        <v>401.6</v>
      </c>
      <c r="G69" s="43"/>
      <c r="H69" s="44"/>
      <c r="I69" s="44"/>
      <c r="J69" s="44"/>
      <c r="K69" s="44"/>
      <c r="L69" s="45"/>
      <c r="M69" s="44">
        <v>538.20000000000005</v>
      </c>
      <c r="N69" s="44">
        <v>549.9</v>
      </c>
      <c r="O69" s="44">
        <v>534.16</v>
      </c>
      <c r="P69" s="47">
        <f t="shared" ref="P69:P129" si="8">AVERAGE(M69:O69)</f>
        <v>540.75333333333322</v>
      </c>
      <c r="Q69" s="44"/>
      <c r="R69" s="48"/>
      <c r="S69" s="48"/>
      <c r="T69" s="48"/>
      <c r="U69" s="48"/>
      <c r="V69" s="48"/>
      <c r="W69" s="49"/>
      <c r="X69" s="48"/>
      <c r="Y69" s="48"/>
      <c r="Z69" s="48"/>
      <c r="AA69" s="48"/>
      <c r="AB69" s="48">
        <v>353.99</v>
      </c>
      <c r="AC69" s="48"/>
      <c r="AD69" s="48"/>
      <c r="AE69" s="50">
        <f t="shared" ref="AE69:AE129" si="9">ROUNDDOWN(AVERAGE(X69:AD69),2)</f>
        <v>353.99</v>
      </c>
      <c r="AF69" s="51"/>
      <c r="AG69" s="52">
        <v>236.73</v>
      </c>
      <c r="AH69" s="53">
        <v>472.88</v>
      </c>
      <c r="AI69" s="23">
        <f t="shared" si="7"/>
        <v>401.08</v>
      </c>
      <c r="AJ69" s="44">
        <f t="shared" si="6"/>
        <v>802.16</v>
      </c>
    </row>
    <row r="70" spans="1:36" ht="124.5" customHeight="1" x14ac:dyDescent="0.25">
      <c r="A70" s="40">
        <v>69</v>
      </c>
      <c r="B70" s="40">
        <v>2</v>
      </c>
      <c r="C70" s="41" t="s">
        <v>145</v>
      </c>
      <c r="D70" s="40" t="s">
        <v>3</v>
      </c>
      <c r="E70" s="42">
        <v>215977</v>
      </c>
      <c r="F70" s="43"/>
      <c r="G70" s="43"/>
      <c r="H70" s="44"/>
      <c r="I70" s="44"/>
      <c r="J70" s="44"/>
      <c r="K70" s="44"/>
      <c r="L70" s="45"/>
      <c r="M70" s="44">
        <v>239</v>
      </c>
      <c r="N70" s="44">
        <v>239</v>
      </c>
      <c r="O70" s="44">
        <v>249.9</v>
      </c>
      <c r="P70" s="47">
        <f t="shared" si="8"/>
        <v>242.63333333333333</v>
      </c>
      <c r="Q70" s="44"/>
      <c r="R70" s="48"/>
      <c r="S70" s="48"/>
      <c r="T70" s="48"/>
      <c r="U70" s="48"/>
      <c r="V70" s="48"/>
      <c r="W70" s="49"/>
      <c r="X70" s="48"/>
      <c r="Y70" s="48"/>
      <c r="Z70" s="48"/>
      <c r="AA70" s="48"/>
      <c r="AB70" s="48"/>
      <c r="AC70" s="48"/>
      <c r="AD70" s="48"/>
      <c r="AE70" s="50"/>
      <c r="AF70" s="51"/>
      <c r="AG70" s="52"/>
      <c r="AH70" s="53">
        <v>314.97000000000003</v>
      </c>
      <c r="AI70" s="23">
        <f t="shared" si="7"/>
        <v>278.8</v>
      </c>
      <c r="AJ70" s="44">
        <f>B70*AI70</f>
        <v>557.6</v>
      </c>
    </row>
    <row r="71" spans="1:36" ht="102" customHeight="1" x14ac:dyDescent="0.25">
      <c r="A71" s="40">
        <v>70</v>
      </c>
      <c r="B71" s="40">
        <v>2</v>
      </c>
      <c r="C71" s="41" t="s">
        <v>146</v>
      </c>
      <c r="D71" s="40" t="s">
        <v>3</v>
      </c>
      <c r="E71" s="42">
        <v>274586</v>
      </c>
      <c r="F71" s="43"/>
      <c r="G71" s="43"/>
      <c r="H71" s="44"/>
      <c r="I71" s="44"/>
      <c r="J71" s="44"/>
      <c r="K71" s="44"/>
      <c r="L71" s="45"/>
      <c r="M71" s="44">
        <v>348.9</v>
      </c>
      <c r="N71" s="44">
        <v>292.24</v>
      </c>
      <c r="O71" s="44">
        <v>334.9</v>
      </c>
      <c r="P71" s="47">
        <f t="shared" si="8"/>
        <v>325.34666666666664</v>
      </c>
      <c r="Q71" s="44"/>
      <c r="R71" s="48"/>
      <c r="S71" s="48"/>
      <c r="T71" s="48"/>
      <c r="U71" s="48"/>
      <c r="V71" s="48"/>
      <c r="W71" s="49"/>
      <c r="X71" s="48"/>
      <c r="Y71" s="48"/>
      <c r="Z71" s="48"/>
      <c r="AA71" s="48"/>
      <c r="AB71" s="48"/>
      <c r="AC71" s="48"/>
      <c r="AD71" s="48"/>
      <c r="AE71" s="50"/>
      <c r="AF71" s="51"/>
      <c r="AG71" s="52"/>
      <c r="AH71" s="53"/>
      <c r="AI71" s="23">
        <f t="shared" si="7"/>
        <v>325.33999999999997</v>
      </c>
      <c r="AJ71" s="44">
        <f t="shared" si="6"/>
        <v>650.67999999999995</v>
      </c>
    </row>
    <row r="72" spans="1:36" ht="152.25" customHeight="1" x14ac:dyDescent="0.25">
      <c r="A72" s="40">
        <v>71</v>
      </c>
      <c r="B72" s="40">
        <v>2</v>
      </c>
      <c r="C72" s="41" t="s">
        <v>91</v>
      </c>
      <c r="D72" s="40" t="s">
        <v>3</v>
      </c>
      <c r="E72" s="42"/>
      <c r="F72" s="43"/>
      <c r="G72" s="43"/>
      <c r="H72" s="44"/>
      <c r="I72" s="44"/>
      <c r="J72" s="44">
        <v>1190</v>
      </c>
      <c r="K72" s="44"/>
      <c r="L72" s="45">
        <v>1190</v>
      </c>
      <c r="M72" s="44">
        <v>1331.9</v>
      </c>
      <c r="N72" s="44">
        <v>1049.99</v>
      </c>
      <c r="O72" s="44">
        <v>1035</v>
      </c>
      <c r="P72" s="47">
        <f t="shared" si="8"/>
        <v>1138.9633333333334</v>
      </c>
      <c r="Q72" s="44"/>
      <c r="R72" s="48"/>
      <c r="S72" s="48"/>
      <c r="T72" s="48"/>
      <c r="U72" s="48"/>
      <c r="V72" s="48"/>
      <c r="W72" s="49"/>
      <c r="X72" s="48"/>
      <c r="Y72" s="48"/>
      <c r="Z72" s="48"/>
      <c r="AA72" s="48"/>
      <c r="AB72" s="48"/>
      <c r="AC72" s="48"/>
      <c r="AD72" s="48"/>
      <c r="AE72" s="50"/>
      <c r="AF72" s="51"/>
      <c r="AG72" s="52"/>
      <c r="AH72" s="53"/>
      <c r="AI72" s="23">
        <f t="shared" si="7"/>
        <v>1164.48</v>
      </c>
      <c r="AJ72" s="44">
        <f t="shared" si="6"/>
        <v>2328.96</v>
      </c>
    </row>
    <row r="73" spans="1:36" ht="153" customHeight="1" x14ac:dyDescent="0.25">
      <c r="A73" s="40">
        <v>72</v>
      </c>
      <c r="B73" s="40">
        <v>1</v>
      </c>
      <c r="C73" s="41" t="s">
        <v>92</v>
      </c>
      <c r="D73" s="40" t="s">
        <v>3</v>
      </c>
      <c r="E73" s="42"/>
      <c r="F73" s="43"/>
      <c r="G73" s="43"/>
      <c r="H73" s="44"/>
      <c r="I73" s="44"/>
      <c r="J73" s="44">
        <v>1420</v>
      </c>
      <c r="K73" s="44"/>
      <c r="L73" s="45">
        <v>1420</v>
      </c>
      <c r="M73" s="44">
        <v>1236.99</v>
      </c>
      <c r="N73" s="44">
        <v>1178.99</v>
      </c>
      <c r="O73" s="44">
        <v>719.9</v>
      </c>
      <c r="P73" s="47">
        <f t="shared" si="8"/>
        <v>1045.2933333333333</v>
      </c>
      <c r="Q73" s="44"/>
      <c r="R73" s="48"/>
      <c r="S73" s="48"/>
      <c r="T73" s="48"/>
      <c r="U73" s="48"/>
      <c r="V73" s="48"/>
      <c r="W73" s="49"/>
      <c r="X73" s="48"/>
      <c r="Y73" s="48"/>
      <c r="Z73" s="48"/>
      <c r="AA73" s="48"/>
      <c r="AB73" s="48"/>
      <c r="AC73" s="48"/>
      <c r="AD73" s="48"/>
      <c r="AE73" s="50"/>
      <c r="AF73" s="51"/>
      <c r="AG73" s="52"/>
      <c r="AH73" s="53"/>
      <c r="AI73" s="23">
        <f t="shared" si="7"/>
        <v>1232.6400000000001</v>
      </c>
      <c r="AJ73" s="44">
        <f t="shared" si="6"/>
        <v>1232.6400000000001</v>
      </c>
    </row>
    <row r="74" spans="1:36" ht="42.75" customHeight="1" x14ac:dyDescent="0.25">
      <c r="A74" s="40">
        <v>73</v>
      </c>
      <c r="B74" s="40">
        <v>50</v>
      </c>
      <c r="C74" s="41" t="s">
        <v>93</v>
      </c>
      <c r="D74" s="40" t="s">
        <v>3</v>
      </c>
      <c r="E74" s="42">
        <v>356738</v>
      </c>
      <c r="F74" s="43"/>
      <c r="G74" s="43"/>
      <c r="H74" s="44"/>
      <c r="I74" s="44"/>
      <c r="J74" s="44">
        <v>0.79</v>
      </c>
      <c r="K74" s="44"/>
      <c r="L74" s="45">
        <v>0.79</v>
      </c>
      <c r="M74" s="44">
        <v>0.56999999999999995</v>
      </c>
      <c r="N74" s="44">
        <v>0.61</v>
      </c>
      <c r="O74" s="44"/>
      <c r="P74" s="47">
        <f t="shared" si="8"/>
        <v>0.59</v>
      </c>
      <c r="Q74" s="44"/>
      <c r="R74" s="48"/>
      <c r="S74" s="48"/>
      <c r="T74" s="48"/>
      <c r="U74" s="48"/>
      <c r="V74" s="48"/>
      <c r="W74" s="49"/>
      <c r="X74" s="48"/>
      <c r="Y74" s="48"/>
      <c r="Z74" s="48"/>
      <c r="AA74" s="48"/>
      <c r="AB74" s="48">
        <v>0.91</v>
      </c>
      <c r="AC74" s="48"/>
      <c r="AD74" s="48"/>
      <c r="AE74" s="50">
        <f t="shared" si="9"/>
        <v>0.91</v>
      </c>
      <c r="AF74" s="51"/>
      <c r="AG74" s="52"/>
      <c r="AH74" s="53"/>
      <c r="AI74" s="23">
        <f t="shared" si="7"/>
        <v>0.76</v>
      </c>
      <c r="AJ74" s="44">
        <f t="shared" si="6"/>
        <v>38</v>
      </c>
    </row>
    <row r="75" spans="1:36" ht="56.25" customHeight="1" x14ac:dyDescent="0.25">
      <c r="A75" s="40">
        <v>74</v>
      </c>
      <c r="B75" s="40">
        <v>100</v>
      </c>
      <c r="C75" s="41" t="s">
        <v>94</v>
      </c>
      <c r="D75" s="40" t="s">
        <v>3</v>
      </c>
      <c r="E75" s="42">
        <v>454439</v>
      </c>
      <c r="F75" s="43">
        <v>39.950000000000003</v>
      </c>
      <c r="G75" s="43"/>
      <c r="H75" s="44"/>
      <c r="I75" s="44"/>
      <c r="J75" s="44">
        <v>27</v>
      </c>
      <c r="K75" s="44"/>
      <c r="L75" s="45">
        <v>27</v>
      </c>
      <c r="M75" s="44">
        <v>23.4</v>
      </c>
      <c r="N75" s="44">
        <v>29.12</v>
      </c>
      <c r="O75" s="44">
        <v>36.89</v>
      </c>
      <c r="P75" s="47">
        <f t="shared" si="8"/>
        <v>29.803333333333331</v>
      </c>
      <c r="Q75" s="44"/>
      <c r="R75" s="48"/>
      <c r="S75" s="48"/>
      <c r="T75" s="48"/>
      <c r="U75" s="48"/>
      <c r="V75" s="48">
        <v>18.5</v>
      </c>
      <c r="W75" s="49">
        <f t="shared" ref="W75:W129" si="10">ROUNDDOWN(AVERAGE(Q75:V75),2)</f>
        <v>18.5</v>
      </c>
      <c r="X75" s="48"/>
      <c r="Y75" s="48"/>
      <c r="Z75" s="48"/>
      <c r="AA75" s="48">
        <v>36.270000000000003</v>
      </c>
      <c r="AB75" s="48">
        <v>16.23</v>
      </c>
      <c r="AC75" s="48">
        <v>19.899999999999999</v>
      </c>
      <c r="AD75" s="48"/>
      <c r="AE75" s="50">
        <f t="shared" si="9"/>
        <v>24.13</v>
      </c>
      <c r="AF75" s="51"/>
      <c r="AG75" s="52">
        <v>25.79</v>
      </c>
      <c r="AH75" s="53">
        <v>44.13</v>
      </c>
      <c r="AI75" s="23">
        <f t="shared" si="7"/>
        <v>28.22</v>
      </c>
      <c r="AJ75" s="44">
        <f t="shared" si="6"/>
        <v>2822</v>
      </c>
    </row>
    <row r="76" spans="1:36" ht="32.25" customHeight="1" x14ac:dyDescent="0.25">
      <c r="A76" s="40">
        <v>75</v>
      </c>
      <c r="B76" s="40">
        <v>5000</v>
      </c>
      <c r="C76" s="41" t="s">
        <v>95</v>
      </c>
      <c r="D76" s="40" t="s">
        <v>9</v>
      </c>
      <c r="E76" s="42">
        <v>416648</v>
      </c>
      <c r="F76" s="43">
        <v>3.45</v>
      </c>
      <c r="G76" s="43"/>
      <c r="H76" s="44"/>
      <c r="I76" s="44"/>
      <c r="J76" s="44">
        <v>3.39</v>
      </c>
      <c r="K76" s="44"/>
      <c r="L76" s="45">
        <v>3.39</v>
      </c>
      <c r="M76" s="44">
        <v>2.39</v>
      </c>
      <c r="N76" s="44">
        <v>2.19</v>
      </c>
      <c r="O76" s="44">
        <v>2.97</v>
      </c>
      <c r="P76" s="47">
        <f t="shared" si="8"/>
        <v>2.5166666666666671</v>
      </c>
      <c r="Q76" s="44"/>
      <c r="R76" s="48"/>
      <c r="S76" s="48"/>
      <c r="T76" s="48">
        <v>1.69</v>
      </c>
      <c r="U76" s="48"/>
      <c r="V76" s="48"/>
      <c r="W76" s="49">
        <f t="shared" si="10"/>
        <v>1.69</v>
      </c>
      <c r="X76" s="48">
        <v>2.64</v>
      </c>
      <c r="Y76" s="48">
        <v>3</v>
      </c>
      <c r="Z76" s="48"/>
      <c r="AA76" s="48"/>
      <c r="AB76" s="48">
        <v>1.3</v>
      </c>
      <c r="AC76" s="48"/>
      <c r="AD76" s="48">
        <v>2.4</v>
      </c>
      <c r="AE76" s="50">
        <f t="shared" si="9"/>
        <v>2.33</v>
      </c>
      <c r="AF76" s="51">
        <v>2.35</v>
      </c>
      <c r="AG76" s="52"/>
      <c r="AH76" s="53">
        <v>1.71</v>
      </c>
      <c r="AI76" s="23">
        <f t="shared" si="7"/>
        <v>2.33</v>
      </c>
      <c r="AJ76" s="44">
        <f t="shared" si="6"/>
        <v>11650</v>
      </c>
    </row>
    <row r="77" spans="1:36" ht="27.75" customHeight="1" x14ac:dyDescent="0.25">
      <c r="A77" s="40">
        <v>76</v>
      </c>
      <c r="B77" s="40">
        <v>5000</v>
      </c>
      <c r="C77" s="41" t="s">
        <v>96</v>
      </c>
      <c r="D77" s="40" t="s">
        <v>9</v>
      </c>
      <c r="E77" s="42">
        <v>333472</v>
      </c>
      <c r="F77" s="43">
        <v>4.8</v>
      </c>
      <c r="G77" s="43">
        <v>4.9000000000000004</v>
      </c>
      <c r="H77" s="44"/>
      <c r="I77" s="44">
        <v>5</v>
      </c>
      <c r="J77" s="44">
        <v>5.81</v>
      </c>
      <c r="K77" s="44"/>
      <c r="L77" s="45">
        <v>5.24</v>
      </c>
      <c r="M77" s="44">
        <v>3.49</v>
      </c>
      <c r="N77" s="44">
        <v>4.05</v>
      </c>
      <c r="O77" s="44">
        <v>3.4</v>
      </c>
      <c r="P77" s="47">
        <f t="shared" si="8"/>
        <v>3.6466666666666665</v>
      </c>
      <c r="Q77" s="44"/>
      <c r="R77" s="48"/>
      <c r="S77" s="48">
        <v>2.99</v>
      </c>
      <c r="T77" s="48">
        <v>2.99</v>
      </c>
      <c r="U77" s="48"/>
      <c r="V77" s="48"/>
      <c r="W77" s="49">
        <f t="shared" si="10"/>
        <v>2.99</v>
      </c>
      <c r="X77" s="48">
        <v>4.5599999999999996</v>
      </c>
      <c r="Y77" s="48">
        <v>5</v>
      </c>
      <c r="Z77" s="48"/>
      <c r="AA77" s="48"/>
      <c r="AB77" s="48">
        <v>2.58</v>
      </c>
      <c r="AC77" s="48"/>
      <c r="AD77" s="48">
        <v>3.9</v>
      </c>
      <c r="AE77" s="50">
        <f t="shared" si="9"/>
        <v>4.01</v>
      </c>
      <c r="AF77" s="51">
        <v>4.28</v>
      </c>
      <c r="AG77" s="52"/>
      <c r="AH77" s="53">
        <v>3.43</v>
      </c>
      <c r="AI77" s="23">
        <f t="shared" si="7"/>
        <v>3.93</v>
      </c>
      <c r="AJ77" s="44">
        <f t="shared" si="6"/>
        <v>19650</v>
      </c>
    </row>
    <row r="78" spans="1:36" ht="27.75" customHeight="1" x14ac:dyDescent="0.25">
      <c r="A78" s="40">
        <v>77</v>
      </c>
      <c r="B78" s="40">
        <v>1000</v>
      </c>
      <c r="C78" s="41" t="s">
        <v>97</v>
      </c>
      <c r="D78" s="40" t="s">
        <v>9</v>
      </c>
      <c r="E78" s="42">
        <v>416654</v>
      </c>
      <c r="F78" s="43">
        <v>8.6</v>
      </c>
      <c r="G78" s="43">
        <v>7.2</v>
      </c>
      <c r="H78" s="44"/>
      <c r="I78" s="44">
        <v>7</v>
      </c>
      <c r="J78" s="44">
        <v>8.6300000000000008</v>
      </c>
      <c r="K78" s="44"/>
      <c r="L78" s="45">
        <v>7.61</v>
      </c>
      <c r="M78" s="44">
        <v>5.9</v>
      </c>
      <c r="N78" s="44">
        <v>5.25</v>
      </c>
      <c r="O78" s="44">
        <v>6.31</v>
      </c>
      <c r="P78" s="47">
        <f t="shared" si="8"/>
        <v>5.82</v>
      </c>
      <c r="Q78" s="44"/>
      <c r="R78" s="48"/>
      <c r="S78" s="48">
        <v>4.99</v>
      </c>
      <c r="T78" s="48"/>
      <c r="U78" s="48"/>
      <c r="V78" s="48"/>
      <c r="W78" s="49">
        <f t="shared" si="10"/>
        <v>4.99</v>
      </c>
      <c r="X78" s="48">
        <v>5.93</v>
      </c>
      <c r="Y78" s="48">
        <v>6.1</v>
      </c>
      <c r="Z78" s="48"/>
      <c r="AA78" s="48"/>
      <c r="AB78" s="48"/>
      <c r="AC78" s="48"/>
      <c r="AD78" s="48">
        <v>6.25</v>
      </c>
      <c r="AE78" s="50">
        <f t="shared" si="9"/>
        <v>6.09</v>
      </c>
      <c r="AF78" s="51">
        <v>6.23</v>
      </c>
      <c r="AG78" s="52"/>
      <c r="AH78" s="53">
        <v>5.05</v>
      </c>
      <c r="AI78" s="23">
        <f t="shared" si="7"/>
        <v>5.96</v>
      </c>
      <c r="AJ78" s="44">
        <f t="shared" si="6"/>
        <v>5960</v>
      </c>
    </row>
    <row r="79" spans="1:36" ht="25.5" customHeight="1" x14ac:dyDescent="0.25">
      <c r="A79" s="40">
        <v>78</v>
      </c>
      <c r="B79" s="40">
        <v>400</v>
      </c>
      <c r="C79" s="41" t="s">
        <v>135</v>
      </c>
      <c r="D79" s="40" t="s">
        <v>9</v>
      </c>
      <c r="E79" s="42">
        <v>416519</v>
      </c>
      <c r="F79" s="43">
        <v>10.5</v>
      </c>
      <c r="G79" s="43"/>
      <c r="H79" s="44"/>
      <c r="I79" s="44"/>
      <c r="J79" s="44">
        <v>12.5</v>
      </c>
      <c r="K79" s="44"/>
      <c r="L79" s="45">
        <v>12.5</v>
      </c>
      <c r="M79" s="44">
        <v>10.220000000000001</v>
      </c>
      <c r="N79" s="44">
        <v>9.25</v>
      </c>
      <c r="O79" s="44">
        <v>10.39</v>
      </c>
      <c r="P79" s="47">
        <f t="shared" si="8"/>
        <v>9.9533333333333331</v>
      </c>
      <c r="Q79" s="44"/>
      <c r="R79" s="48"/>
      <c r="S79" s="48"/>
      <c r="T79" s="48">
        <v>3.99</v>
      </c>
      <c r="U79" s="48">
        <v>4.28</v>
      </c>
      <c r="V79" s="48"/>
      <c r="W79" s="49">
        <f t="shared" si="10"/>
        <v>4.13</v>
      </c>
      <c r="X79" s="48">
        <v>10.36</v>
      </c>
      <c r="Y79" s="48">
        <v>10.36</v>
      </c>
      <c r="Z79" s="48"/>
      <c r="AA79" s="48"/>
      <c r="AB79" s="48">
        <v>5.9</v>
      </c>
      <c r="AC79" s="48"/>
      <c r="AD79" s="48">
        <v>9.2799999999999994</v>
      </c>
      <c r="AE79" s="50">
        <f t="shared" si="9"/>
        <v>8.9700000000000006</v>
      </c>
      <c r="AF79" s="51">
        <v>10.71</v>
      </c>
      <c r="AG79" s="52"/>
      <c r="AH79" s="53">
        <v>7.9</v>
      </c>
      <c r="AI79" s="23">
        <f t="shared" si="7"/>
        <v>9.02</v>
      </c>
      <c r="AJ79" s="44">
        <f t="shared" si="6"/>
        <v>3608</v>
      </c>
    </row>
    <row r="80" spans="1:36" ht="39.75" customHeight="1" x14ac:dyDescent="0.25">
      <c r="A80" s="40">
        <v>79</v>
      </c>
      <c r="B80" s="40">
        <v>2000</v>
      </c>
      <c r="C80" s="41" t="s">
        <v>98</v>
      </c>
      <c r="D80" s="40" t="s">
        <v>9</v>
      </c>
      <c r="E80" s="42"/>
      <c r="F80" s="43">
        <v>2.0499999999999998</v>
      </c>
      <c r="G80" s="43">
        <v>2.5</v>
      </c>
      <c r="H80" s="44">
        <v>2.2359</v>
      </c>
      <c r="I80" s="44">
        <v>3</v>
      </c>
      <c r="J80" s="44">
        <v>3.86</v>
      </c>
      <c r="K80" s="44"/>
      <c r="L80" s="45">
        <v>2.9</v>
      </c>
      <c r="M80" s="44">
        <v>2.39</v>
      </c>
      <c r="N80" s="44">
        <v>2.75</v>
      </c>
      <c r="O80" s="44">
        <v>2.25</v>
      </c>
      <c r="P80" s="47">
        <f t="shared" si="8"/>
        <v>2.4633333333333334</v>
      </c>
      <c r="Q80" s="44"/>
      <c r="R80" s="48"/>
      <c r="S80" s="48"/>
      <c r="T80" s="48"/>
      <c r="U80" s="48"/>
      <c r="V80" s="48"/>
      <c r="W80" s="49"/>
      <c r="X80" s="48">
        <v>3.12</v>
      </c>
      <c r="Y80" s="48"/>
      <c r="Z80" s="48"/>
      <c r="AA80" s="48">
        <v>2.72</v>
      </c>
      <c r="AB80" s="48">
        <v>1.49</v>
      </c>
      <c r="AC80" s="48"/>
      <c r="AD80" s="48"/>
      <c r="AE80" s="50">
        <f t="shared" si="9"/>
        <v>2.44</v>
      </c>
      <c r="AF80" s="51"/>
      <c r="AG80" s="52"/>
      <c r="AH80" s="53"/>
      <c r="AI80" s="23">
        <f t="shared" si="7"/>
        <v>2.6</v>
      </c>
      <c r="AJ80" s="44">
        <f t="shared" si="6"/>
        <v>5200</v>
      </c>
    </row>
    <row r="81" spans="1:36" ht="26.25" customHeight="1" x14ac:dyDescent="0.25">
      <c r="A81" s="40">
        <v>80</v>
      </c>
      <c r="B81" s="40">
        <v>2000</v>
      </c>
      <c r="C81" s="41" t="s">
        <v>99</v>
      </c>
      <c r="D81" s="40" t="s">
        <v>9</v>
      </c>
      <c r="E81" s="42"/>
      <c r="F81" s="43">
        <v>2.9</v>
      </c>
      <c r="G81" s="43">
        <v>3.7</v>
      </c>
      <c r="H81" s="44">
        <v>2.8889999999999998</v>
      </c>
      <c r="I81" s="44">
        <v>4</v>
      </c>
      <c r="J81" s="44">
        <v>3.99</v>
      </c>
      <c r="K81" s="44"/>
      <c r="L81" s="45">
        <v>3.65</v>
      </c>
      <c r="M81" s="44">
        <v>3.39</v>
      </c>
      <c r="N81" s="44">
        <v>2.65</v>
      </c>
      <c r="O81" s="44">
        <v>3.09</v>
      </c>
      <c r="P81" s="47">
        <f t="shared" si="8"/>
        <v>3.043333333333333</v>
      </c>
      <c r="Q81" s="44"/>
      <c r="R81" s="48"/>
      <c r="S81" s="48">
        <v>1.98</v>
      </c>
      <c r="T81" s="48"/>
      <c r="U81" s="48"/>
      <c r="V81" s="48"/>
      <c r="W81" s="49">
        <f t="shared" si="10"/>
        <v>1.98</v>
      </c>
      <c r="X81" s="48">
        <v>3.52</v>
      </c>
      <c r="Y81" s="48"/>
      <c r="Z81" s="48">
        <v>5.56</v>
      </c>
      <c r="AA81" s="48">
        <v>3.39</v>
      </c>
      <c r="AB81" s="48">
        <v>1.45</v>
      </c>
      <c r="AC81" s="48"/>
      <c r="AD81" s="48">
        <v>2.5</v>
      </c>
      <c r="AE81" s="50">
        <f t="shared" si="9"/>
        <v>3.28</v>
      </c>
      <c r="AF81" s="51"/>
      <c r="AG81" s="52">
        <v>3.79</v>
      </c>
      <c r="AH81" s="53"/>
      <c r="AI81" s="23">
        <f t="shared" si="7"/>
        <v>3.14</v>
      </c>
      <c r="AJ81" s="44">
        <f t="shared" si="6"/>
        <v>6280</v>
      </c>
    </row>
    <row r="82" spans="1:36" ht="22.5" customHeight="1" x14ac:dyDescent="0.25">
      <c r="A82" s="40">
        <v>81</v>
      </c>
      <c r="B82" s="40">
        <v>2000</v>
      </c>
      <c r="C82" s="41" t="s">
        <v>100</v>
      </c>
      <c r="D82" s="40" t="s">
        <v>9</v>
      </c>
      <c r="E82" s="42">
        <v>416281</v>
      </c>
      <c r="F82" s="43">
        <v>4.2</v>
      </c>
      <c r="G82" s="43">
        <v>6.2</v>
      </c>
      <c r="H82" s="44">
        <v>4.7035</v>
      </c>
      <c r="I82" s="44">
        <v>6</v>
      </c>
      <c r="J82" s="44">
        <v>6.5</v>
      </c>
      <c r="K82" s="44"/>
      <c r="L82" s="45">
        <v>5.85</v>
      </c>
      <c r="M82" s="44">
        <v>4.9800000000000004</v>
      </c>
      <c r="N82" s="44">
        <v>4.2699999999999996</v>
      </c>
      <c r="O82" s="44">
        <v>5.45</v>
      </c>
      <c r="P82" s="47">
        <f t="shared" si="8"/>
        <v>4.8999999999999995</v>
      </c>
      <c r="Q82" s="44"/>
      <c r="R82" s="48"/>
      <c r="S82" s="48">
        <v>2.6</v>
      </c>
      <c r="T82" s="48"/>
      <c r="U82" s="48"/>
      <c r="V82" s="48"/>
      <c r="W82" s="49">
        <f t="shared" si="10"/>
        <v>2.6</v>
      </c>
      <c r="X82" s="48">
        <v>4.66</v>
      </c>
      <c r="Y82" s="48"/>
      <c r="Z82" s="48">
        <v>9.27</v>
      </c>
      <c r="AA82" s="48">
        <v>5.55</v>
      </c>
      <c r="AB82" s="48">
        <v>2.2999999999999998</v>
      </c>
      <c r="AC82" s="48"/>
      <c r="AD82" s="48">
        <v>3.44</v>
      </c>
      <c r="AE82" s="50">
        <f t="shared" si="9"/>
        <v>5.04</v>
      </c>
      <c r="AF82" s="51"/>
      <c r="AG82" s="52">
        <v>4.79</v>
      </c>
      <c r="AH82" s="53"/>
      <c r="AI82" s="23">
        <f t="shared" si="7"/>
        <v>4.63</v>
      </c>
      <c r="AJ82" s="44">
        <f t="shared" si="6"/>
        <v>9260</v>
      </c>
    </row>
    <row r="83" spans="1:36" ht="28.5" customHeight="1" x14ac:dyDescent="0.25">
      <c r="A83" s="40">
        <v>82</v>
      </c>
      <c r="B83" s="40">
        <v>1000</v>
      </c>
      <c r="C83" s="41" t="s">
        <v>101</v>
      </c>
      <c r="D83" s="40" t="s">
        <v>9</v>
      </c>
      <c r="E83" s="42"/>
      <c r="F83" s="43">
        <v>10.75</v>
      </c>
      <c r="G83" s="43">
        <v>9.5</v>
      </c>
      <c r="H83" s="44">
        <v>7.4580000000000002</v>
      </c>
      <c r="I83" s="44">
        <v>10</v>
      </c>
      <c r="J83" s="44">
        <v>8.9</v>
      </c>
      <c r="K83" s="44"/>
      <c r="L83" s="45">
        <v>8.9700000000000006</v>
      </c>
      <c r="M83" s="44">
        <v>7.45</v>
      </c>
      <c r="N83" s="44">
        <v>6.59</v>
      </c>
      <c r="O83" s="44">
        <v>6.99</v>
      </c>
      <c r="P83" s="47">
        <f t="shared" si="8"/>
        <v>7.0100000000000007</v>
      </c>
      <c r="Q83" s="44"/>
      <c r="R83" s="48"/>
      <c r="S83" s="48"/>
      <c r="T83" s="48"/>
      <c r="U83" s="48"/>
      <c r="V83" s="48"/>
      <c r="W83" s="49"/>
      <c r="X83" s="48">
        <v>6.81</v>
      </c>
      <c r="Y83" s="48"/>
      <c r="Z83" s="48"/>
      <c r="AA83" s="48">
        <v>8.91</v>
      </c>
      <c r="AB83" s="48">
        <v>3.62</v>
      </c>
      <c r="AC83" s="48"/>
      <c r="AD83" s="48">
        <v>7.35</v>
      </c>
      <c r="AE83" s="50">
        <f t="shared" si="9"/>
        <v>6.67</v>
      </c>
      <c r="AF83" s="51"/>
      <c r="AG83" s="52"/>
      <c r="AH83" s="53"/>
      <c r="AI83" s="23">
        <f t="shared" si="7"/>
        <v>7.55</v>
      </c>
      <c r="AJ83" s="44">
        <f t="shared" si="6"/>
        <v>7550</v>
      </c>
    </row>
    <row r="84" spans="1:36" ht="57.75" customHeight="1" x14ac:dyDescent="0.25">
      <c r="A84" s="40">
        <v>83</v>
      </c>
      <c r="B84" s="40">
        <v>500</v>
      </c>
      <c r="C84" s="41" t="s">
        <v>31</v>
      </c>
      <c r="D84" s="40" t="s">
        <v>3</v>
      </c>
      <c r="E84" s="42">
        <v>446916</v>
      </c>
      <c r="F84" s="43">
        <v>10.6</v>
      </c>
      <c r="G84" s="43"/>
      <c r="H84" s="44"/>
      <c r="I84" s="44"/>
      <c r="J84" s="44">
        <v>6.89</v>
      </c>
      <c r="K84" s="44"/>
      <c r="L84" s="45">
        <v>6.89</v>
      </c>
      <c r="M84" s="44">
        <v>5.79</v>
      </c>
      <c r="N84" s="44">
        <v>5.99</v>
      </c>
      <c r="O84" s="44">
        <v>8.66</v>
      </c>
      <c r="P84" s="47">
        <f t="shared" si="8"/>
        <v>6.8133333333333335</v>
      </c>
      <c r="Q84" s="44"/>
      <c r="R84" s="48"/>
      <c r="S84" s="48">
        <v>2.99</v>
      </c>
      <c r="T84" s="48">
        <v>4.6399999999999997</v>
      </c>
      <c r="U84" s="48">
        <v>3.14</v>
      </c>
      <c r="V84" s="48">
        <v>6.03</v>
      </c>
      <c r="W84" s="49">
        <f t="shared" si="10"/>
        <v>4.2</v>
      </c>
      <c r="X84" s="48">
        <v>9.06</v>
      </c>
      <c r="Y84" s="48">
        <v>6.68</v>
      </c>
      <c r="Z84" s="48"/>
      <c r="AA84" s="48">
        <v>7.55</v>
      </c>
      <c r="AB84" s="48"/>
      <c r="AC84" s="48"/>
      <c r="AD84" s="48">
        <v>7.7</v>
      </c>
      <c r="AE84" s="50">
        <f t="shared" si="9"/>
        <v>7.74</v>
      </c>
      <c r="AF84" s="51">
        <v>13.5</v>
      </c>
      <c r="AG84" s="52">
        <v>15.88</v>
      </c>
      <c r="AH84" s="53">
        <v>5.08</v>
      </c>
      <c r="AI84" s="23">
        <f t="shared" si="7"/>
        <v>8.58</v>
      </c>
      <c r="AJ84" s="44">
        <f t="shared" si="6"/>
        <v>4290</v>
      </c>
    </row>
    <row r="85" spans="1:36" ht="101.25" customHeight="1" x14ac:dyDescent="0.25">
      <c r="A85" s="40">
        <v>84</v>
      </c>
      <c r="B85" s="40">
        <v>10</v>
      </c>
      <c r="C85" s="41" t="s">
        <v>129</v>
      </c>
      <c r="D85" s="40" t="s">
        <v>3</v>
      </c>
      <c r="E85" s="42">
        <v>369235</v>
      </c>
      <c r="F85" s="43"/>
      <c r="G85" s="43">
        <v>270</v>
      </c>
      <c r="H85" s="44"/>
      <c r="I85" s="44"/>
      <c r="J85" s="44"/>
      <c r="K85" s="44"/>
      <c r="L85" s="45">
        <v>270</v>
      </c>
      <c r="M85" s="44">
        <v>170.97</v>
      </c>
      <c r="N85" s="44">
        <v>72</v>
      </c>
      <c r="O85" s="44"/>
      <c r="P85" s="47">
        <f t="shared" si="8"/>
        <v>121.485</v>
      </c>
      <c r="Q85" s="44"/>
      <c r="R85" s="48"/>
      <c r="S85" s="48"/>
      <c r="T85" s="48"/>
      <c r="U85" s="48"/>
      <c r="V85" s="48"/>
      <c r="W85" s="49"/>
      <c r="X85" s="48"/>
      <c r="Y85" s="48"/>
      <c r="Z85" s="48"/>
      <c r="AA85" s="48"/>
      <c r="AB85" s="48">
        <v>39.6</v>
      </c>
      <c r="AC85" s="48"/>
      <c r="AD85" s="48"/>
      <c r="AE85" s="50">
        <f t="shared" si="9"/>
        <v>39.6</v>
      </c>
      <c r="AF85" s="51">
        <v>94.77</v>
      </c>
      <c r="AG85" s="52"/>
      <c r="AH85" s="53"/>
      <c r="AI85" s="23">
        <f t="shared" si="7"/>
        <v>131.46</v>
      </c>
      <c r="AJ85" s="44">
        <f t="shared" si="6"/>
        <v>1314.6000000000001</v>
      </c>
    </row>
    <row r="86" spans="1:36" ht="117.75" customHeight="1" x14ac:dyDescent="0.25">
      <c r="A86" s="40">
        <v>85</v>
      </c>
      <c r="B86" s="40">
        <v>4</v>
      </c>
      <c r="C86" s="41" t="s">
        <v>102</v>
      </c>
      <c r="D86" s="40" t="s">
        <v>12</v>
      </c>
      <c r="E86" s="42">
        <v>379008</v>
      </c>
      <c r="F86" s="43">
        <v>28.65</v>
      </c>
      <c r="G86" s="43"/>
      <c r="H86" s="44"/>
      <c r="I86" s="44"/>
      <c r="J86" s="44">
        <v>32.83</v>
      </c>
      <c r="K86" s="44"/>
      <c r="L86" s="45">
        <v>32.83</v>
      </c>
      <c r="M86" s="44">
        <v>73.7</v>
      </c>
      <c r="N86" s="44">
        <v>78.7</v>
      </c>
      <c r="O86" s="44">
        <v>65.61</v>
      </c>
      <c r="P86" s="47">
        <f t="shared" si="8"/>
        <v>72.67</v>
      </c>
      <c r="Q86" s="44"/>
      <c r="R86" s="48"/>
      <c r="S86" s="48"/>
      <c r="T86" s="48"/>
      <c r="U86" s="48"/>
      <c r="V86" s="48">
        <v>19.34</v>
      </c>
      <c r="W86" s="49">
        <f t="shared" si="10"/>
        <v>19.34</v>
      </c>
      <c r="X86" s="48">
        <v>43.65</v>
      </c>
      <c r="Y86" s="48"/>
      <c r="Z86" s="48"/>
      <c r="AA86" s="48"/>
      <c r="AB86" s="48">
        <v>23.9</v>
      </c>
      <c r="AC86" s="48"/>
      <c r="AD86" s="48"/>
      <c r="AE86" s="50">
        <f t="shared" si="9"/>
        <v>33.770000000000003</v>
      </c>
      <c r="AF86" s="51"/>
      <c r="AG86" s="52"/>
      <c r="AH86" s="53">
        <v>16.5</v>
      </c>
      <c r="AI86" s="23">
        <f t="shared" si="7"/>
        <v>35.020000000000003</v>
      </c>
      <c r="AJ86" s="44">
        <f t="shared" si="6"/>
        <v>140.08000000000001</v>
      </c>
    </row>
    <row r="87" spans="1:36" ht="27" customHeight="1" x14ac:dyDescent="0.25">
      <c r="A87" s="42">
        <v>86</v>
      </c>
      <c r="B87" s="54">
        <v>100</v>
      </c>
      <c r="C87" s="56" t="s">
        <v>103</v>
      </c>
      <c r="D87" s="54" t="s">
        <v>3</v>
      </c>
      <c r="E87" s="42">
        <v>373119</v>
      </c>
      <c r="F87" s="43"/>
      <c r="G87" s="43"/>
      <c r="H87" s="44"/>
      <c r="I87" s="44"/>
      <c r="J87" s="44"/>
      <c r="K87" s="44"/>
      <c r="L87" s="45"/>
      <c r="M87" s="44">
        <v>83.93</v>
      </c>
      <c r="N87" s="44"/>
      <c r="O87" s="44"/>
      <c r="P87" s="47">
        <f t="shared" si="8"/>
        <v>83.93</v>
      </c>
      <c r="Q87" s="44"/>
      <c r="R87" s="48"/>
      <c r="S87" s="48"/>
      <c r="T87" s="48"/>
      <c r="U87" s="48"/>
      <c r="V87" s="48"/>
      <c r="W87" s="49"/>
      <c r="X87" s="48"/>
      <c r="Y87" s="48"/>
      <c r="Z87" s="48"/>
      <c r="AA87" s="48"/>
      <c r="AB87" s="48"/>
      <c r="AC87" s="48"/>
      <c r="AD87" s="48"/>
      <c r="AE87" s="50"/>
      <c r="AF87" s="51"/>
      <c r="AG87" s="52"/>
      <c r="AH87" s="53"/>
      <c r="AI87" s="23">
        <f t="shared" si="7"/>
        <v>83.93</v>
      </c>
      <c r="AJ87" s="44">
        <f t="shared" si="6"/>
        <v>8393</v>
      </c>
    </row>
    <row r="88" spans="1:36" ht="78.75" customHeight="1" x14ac:dyDescent="0.25">
      <c r="A88" s="40">
        <v>87</v>
      </c>
      <c r="B88" s="40">
        <v>200</v>
      </c>
      <c r="C88" s="41" t="s">
        <v>147</v>
      </c>
      <c r="D88" s="40" t="s">
        <v>3</v>
      </c>
      <c r="E88" s="42"/>
      <c r="F88" s="43">
        <v>13.8</v>
      </c>
      <c r="G88" s="43"/>
      <c r="H88" s="44"/>
      <c r="I88" s="44"/>
      <c r="J88" s="44">
        <v>22.26</v>
      </c>
      <c r="K88" s="44"/>
      <c r="L88" s="45">
        <v>22.26</v>
      </c>
      <c r="M88" s="44">
        <v>14.28</v>
      </c>
      <c r="N88" s="44">
        <v>15.54</v>
      </c>
      <c r="O88" s="44"/>
      <c r="P88" s="47">
        <f t="shared" si="8"/>
        <v>14.91</v>
      </c>
      <c r="Q88" s="44"/>
      <c r="R88" s="48">
        <v>5.89</v>
      </c>
      <c r="S88" s="48">
        <v>5.99</v>
      </c>
      <c r="T88" s="48">
        <v>9.6</v>
      </c>
      <c r="U88" s="48"/>
      <c r="V88" s="48"/>
      <c r="W88" s="49">
        <f t="shared" si="10"/>
        <v>7.16</v>
      </c>
      <c r="X88" s="48"/>
      <c r="Y88" s="48"/>
      <c r="Z88" s="48"/>
      <c r="AA88" s="48"/>
      <c r="AB88" s="48"/>
      <c r="AC88" s="48"/>
      <c r="AD88" s="48">
        <v>13.9</v>
      </c>
      <c r="AE88" s="50">
        <f t="shared" si="9"/>
        <v>13.9</v>
      </c>
      <c r="AF88" s="51">
        <v>14.96</v>
      </c>
      <c r="AG88" s="52"/>
      <c r="AH88" s="53"/>
      <c r="AI88" s="23">
        <f t="shared" si="7"/>
        <v>14.63</v>
      </c>
      <c r="AJ88" s="44">
        <f t="shared" si="6"/>
        <v>2926</v>
      </c>
    </row>
    <row r="89" spans="1:36" ht="69.75" customHeight="1" x14ac:dyDescent="0.25">
      <c r="A89" s="40">
        <v>88</v>
      </c>
      <c r="B89" s="40">
        <v>100</v>
      </c>
      <c r="C89" s="41" t="s">
        <v>148</v>
      </c>
      <c r="D89" s="40" t="s">
        <v>3</v>
      </c>
      <c r="E89" s="42">
        <v>452735</v>
      </c>
      <c r="F89" s="43">
        <v>9.5500000000000007</v>
      </c>
      <c r="G89" s="43"/>
      <c r="H89" s="44"/>
      <c r="I89" s="44"/>
      <c r="J89" s="44">
        <v>7.36</v>
      </c>
      <c r="K89" s="44"/>
      <c r="L89" s="45">
        <v>7.36</v>
      </c>
      <c r="M89" s="44">
        <v>4.3899999999999997</v>
      </c>
      <c r="N89" s="44">
        <v>5.19</v>
      </c>
      <c r="O89" s="44">
        <v>4.58</v>
      </c>
      <c r="P89" s="47">
        <f t="shared" si="8"/>
        <v>4.72</v>
      </c>
      <c r="Q89" s="44"/>
      <c r="R89" s="48"/>
      <c r="S89" s="48"/>
      <c r="T89" s="48"/>
      <c r="U89" s="48"/>
      <c r="V89" s="48"/>
      <c r="W89" s="49"/>
      <c r="X89" s="48">
        <v>10.55</v>
      </c>
      <c r="Y89" s="48"/>
      <c r="Z89" s="48">
        <v>7.16</v>
      </c>
      <c r="AA89" s="48"/>
      <c r="AB89" s="48">
        <v>4.4800000000000004</v>
      </c>
      <c r="AC89" s="48"/>
      <c r="AD89" s="48">
        <v>9.8699999999999992</v>
      </c>
      <c r="AE89" s="50">
        <f t="shared" si="9"/>
        <v>8.01</v>
      </c>
      <c r="AF89" s="51">
        <v>6.9</v>
      </c>
      <c r="AG89" s="52"/>
      <c r="AH89" s="53">
        <v>8.8800000000000008</v>
      </c>
      <c r="AI89" s="23">
        <f t="shared" si="7"/>
        <v>7.17</v>
      </c>
      <c r="AJ89" s="44">
        <f t="shared" si="6"/>
        <v>717</v>
      </c>
    </row>
    <row r="90" spans="1:36" ht="69" customHeight="1" x14ac:dyDescent="0.25">
      <c r="A90" s="40">
        <v>89</v>
      </c>
      <c r="B90" s="40">
        <v>30</v>
      </c>
      <c r="C90" s="41" t="s">
        <v>149</v>
      </c>
      <c r="D90" s="40" t="s">
        <v>3</v>
      </c>
      <c r="E90" s="42">
        <v>452736</v>
      </c>
      <c r="F90" s="43">
        <v>15.4</v>
      </c>
      <c r="G90" s="43"/>
      <c r="H90" s="44"/>
      <c r="I90" s="44"/>
      <c r="J90" s="44">
        <v>13.48</v>
      </c>
      <c r="K90" s="44"/>
      <c r="L90" s="45">
        <v>13.48</v>
      </c>
      <c r="M90" s="44">
        <v>11.69</v>
      </c>
      <c r="N90" s="44">
        <v>14.6</v>
      </c>
      <c r="O90" s="44">
        <v>12.02</v>
      </c>
      <c r="P90" s="47">
        <f t="shared" si="8"/>
        <v>12.770000000000001</v>
      </c>
      <c r="Q90" s="44"/>
      <c r="R90" s="48"/>
      <c r="S90" s="48">
        <v>6.99</v>
      </c>
      <c r="T90" s="48">
        <v>11.11</v>
      </c>
      <c r="U90" s="48"/>
      <c r="V90" s="48">
        <v>24.13</v>
      </c>
      <c r="W90" s="49">
        <f t="shared" si="10"/>
        <v>14.07</v>
      </c>
      <c r="X90" s="48">
        <v>16.02</v>
      </c>
      <c r="Y90" s="48"/>
      <c r="Z90" s="48"/>
      <c r="AA90" s="48"/>
      <c r="AB90" s="48">
        <v>6.49</v>
      </c>
      <c r="AC90" s="48">
        <v>8</v>
      </c>
      <c r="AD90" s="48">
        <v>14.79</v>
      </c>
      <c r="AE90" s="50">
        <f t="shared" si="9"/>
        <v>11.32</v>
      </c>
      <c r="AF90" s="51">
        <v>14.17</v>
      </c>
      <c r="AG90" s="52"/>
      <c r="AH90" s="53">
        <v>9.1999999999999993</v>
      </c>
      <c r="AI90" s="23">
        <f t="shared" si="7"/>
        <v>12.5</v>
      </c>
      <c r="AJ90" s="44">
        <f t="shared" si="6"/>
        <v>375</v>
      </c>
    </row>
    <row r="91" spans="1:36" ht="68.25" customHeight="1" x14ac:dyDescent="0.25">
      <c r="A91" s="40">
        <v>90</v>
      </c>
      <c r="B91" s="40">
        <v>30</v>
      </c>
      <c r="C91" s="41" t="s">
        <v>150</v>
      </c>
      <c r="D91" s="40" t="s">
        <v>3</v>
      </c>
      <c r="E91" s="42">
        <v>452737</v>
      </c>
      <c r="F91" s="43">
        <v>21.2</v>
      </c>
      <c r="G91" s="43"/>
      <c r="H91" s="44"/>
      <c r="I91" s="44"/>
      <c r="J91" s="44">
        <v>22.48</v>
      </c>
      <c r="K91" s="44"/>
      <c r="L91" s="45">
        <v>22.48</v>
      </c>
      <c r="M91" s="44">
        <v>18.03</v>
      </c>
      <c r="N91" s="44">
        <v>19.899999999999999</v>
      </c>
      <c r="O91" s="44">
        <v>13.49</v>
      </c>
      <c r="P91" s="47">
        <f t="shared" si="8"/>
        <v>17.14</v>
      </c>
      <c r="Q91" s="44"/>
      <c r="R91" s="48"/>
      <c r="S91" s="48">
        <v>12.69</v>
      </c>
      <c r="T91" s="48">
        <v>14.5</v>
      </c>
      <c r="U91" s="48"/>
      <c r="V91" s="48"/>
      <c r="W91" s="49">
        <f t="shared" si="10"/>
        <v>13.59</v>
      </c>
      <c r="X91" s="48">
        <v>20.63</v>
      </c>
      <c r="Y91" s="48"/>
      <c r="Z91" s="48">
        <v>20</v>
      </c>
      <c r="AA91" s="48"/>
      <c r="AB91" s="48">
        <v>8.98</v>
      </c>
      <c r="AC91" s="48"/>
      <c r="AD91" s="48">
        <v>18.05</v>
      </c>
      <c r="AE91" s="50">
        <f t="shared" si="9"/>
        <v>16.91</v>
      </c>
      <c r="AF91" s="51">
        <v>16.940000000000001</v>
      </c>
      <c r="AG91" s="52"/>
      <c r="AH91" s="53">
        <v>4.8099999999999996</v>
      </c>
      <c r="AI91" s="23">
        <f t="shared" si="7"/>
        <v>15.31</v>
      </c>
      <c r="AJ91" s="44">
        <f t="shared" si="6"/>
        <v>459.3</v>
      </c>
    </row>
    <row r="92" spans="1:36" ht="78" customHeight="1" x14ac:dyDescent="0.25">
      <c r="A92" s="40">
        <v>91</v>
      </c>
      <c r="B92" s="40">
        <v>2</v>
      </c>
      <c r="C92" s="41" t="s">
        <v>104</v>
      </c>
      <c r="D92" s="40" t="s">
        <v>13</v>
      </c>
      <c r="E92" s="42">
        <v>615187</v>
      </c>
      <c r="F92" s="43"/>
      <c r="G92" s="43"/>
      <c r="H92" s="44"/>
      <c r="I92" s="44"/>
      <c r="J92" s="44">
        <v>154</v>
      </c>
      <c r="K92" s="44"/>
      <c r="L92" s="45">
        <v>154</v>
      </c>
      <c r="M92" s="44">
        <v>734.08</v>
      </c>
      <c r="N92" s="44">
        <v>599.99</v>
      </c>
      <c r="O92" s="44">
        <v>812.32</v>
      </c>
      <c r="P92" s="47">
        <f t="shared" si="8"/>
        <v>715.46333333333348</v>
      </c>
      <c r="Q92" s="44"/>
      <c r="R92" s="48"/>
      <c r="S92" s="48"/>
      <c r="T92" s="48"/>
      <c r="U92" s="48"/>
      <c r="V92" s="48"/>
      <c r="W92" s="49"/>
      <c r="X92" s="48"/>
      <c r="Y92" s="48"/>
      <c r="Z92" s="48"/>
      <c r="AA92" s="48"/>
      <c r="AB92" s="48"/>
      <c r="AC92" s="48"/>
      <c r="AD92" s="48"/>
      <c r="AE92" s="50"/>
      <c r="AF92" s="51"/>
      <c r="AG92" s="52"/>
      <c r="AH92" s="53">
        <v>138.68</v>
      </c>
      <c r="AI92" s="23">
        <f t="shared" si="7"/>
        <v>336.04</v>
      </c>
      <c r="AJ92" s="44">
        <f t="shared" si="6"/>
        <v>672.08</v>
      </c>
    </row>
    <row r="93" spans="1:36" ht="70.5" customHeight="1" x14ac:dyDescent="0.25">
      <c r="A93" s="40">
        <v>92</v>
      </c>
      <c r="B93" s="40">
        <v>3</v>
      </c>
      <c r="C93" s="41" t="s">
        <v>105</v>
      </c>
      <c r="D93" s="40" t="s">
        <v>13</v>
      </c>
      <c r="E93" s="42">
        <v>475527</v>
      </c>
      <c r="F93" s="43"/>
      <c r="G93" s="43"/>
      <c r="H93" s="44"/>
      <c r="I93" s="44"/>
      <c r="J93" s="44"/>
      <c r="K93" s="44"/>
      <c r="L93" s="45"/>
      <c r="M93" s="44"/>
      <c r="N93" s="44"/>
      <c r="O93" s="44"/>
      <c r="P93" s="47"/>
      <c r="Q93" s="44"/>
      <c r="R93" s="48"/>
      <c r="S93" s="48"/>
      <c r="T93" s="48"/>
      <c r="U93" s="48"/>
      <c r="V93" s="48"/>
      <c r="W93" s="49"/>
      <c r="X93" s="48"/>
      <c r="Y93" s="48"/>
      <c r="Z93" s="48"/>
      <c r="AA93" s="48"/>
      <c r="AB93" s="48"/>
      <c r="AC93" s="48"/>
      <c r="AD93" s="48"/>
      <c r="AE93" s="50"/>
      <c r="AF93" s="51"/>
      <c r="AG93" s="52"/>
      <c r="AH93" s="53">
        <v>90</v>
      </c>
      <c r="AI93" s="23">
        <f t="shared" si="7"/>
        <v>90</v>
      </c>
      <c r="AJ93" s="44">
        <f t="shared" si="6"/>
        <v>270</v>
      </c>
    </row>
    <row r="94" spans="1:36" ht="45" x14ac:dyDescent="0.25">
      <c r="A94" s="40">
        <v>93</v>
      </c>
      <c r="B94" s="40">
        <v>500</v>
      </c>
      <c r="C94" s="41" t="s">
        <v>14</v>
      </c>
      <c r="D94" s="40" t="s">
        <v>3</v>
      </c>
      <c r="E94" s="42">
        <v>448527</v>
      </c>
      <c r="F94" s="43">
        <v>10.3</v>
      </c>
      <c r="G94" s="43">
        <v>20</v>
      </c>
      <c r="H94" s="44"/>
      <c r="I94" s="44"/>
      <c r="J94" s="44">
        <v>8.5500000000000007</v>
      </c>
      <c r="K94" s="44"/>
      <c r="L94" s="45">
        <v>14.28</v>
      </c>
      <c r="M94" s="44">
        <v>32.99</v>
      </c>
      <c r="N94" s="44">
        <v>6.08</v>
      </c>
      <c r="O94" s="44">
        <v>19.170000000000002</v>
      </c>
      <c r="P94" s="47">
        <f t="shared" si="8"/>
        <v>19.413333333333334</v>
      </c>
      <c r="Q94" s="44"/>
      <c r="R94" s="48"/>
      <c r="S94" s="48"/>
      <c r="T94" s="48"/>
      <c r="U94" s="48"/>
      <c r="V94" s="48"/>
      <c r="W94" s="49"/>
      <c r="X94" s="48"/>
      <c r="Y94" s="48"/>
      <c r="Z94" s="48">
        <v>15</v>
      </c>
      <c r="AA94" s="48"/>
      <c r="AB94" s="48">
        <v>4.91</v>
      </c>
      <c r="AC94" s="48"/>
      <c r="AD94" s="48"/>
      <c r="AE94" s="50">
        <f t="shared" si="9"/>
        <v>9.9499999999999993</v>
      </c>
      <c r="AF94" s="51"/>
      <c r="AG94" s="52">
        <v>6.46</v>
      </c>
      <c r="AH94" s="53">
        <v>6.04</v>
      </c>
      <c r="AI94" s="23">
        <f t="shared" si="7"/>
        <v>11.22</v>
      </c>
      <c r="AJ94" s="44">
        <f t="shared" si="6"/>
        <v>5610</v>
      </c>
    </row>
    <row r="95" spans="1:36" ht="31.5" customHeight="1" x14ac:dyDescent="0.25">
      <c r="A95" s="40">
        <v>94</v>
      </c>
      <c r="B95" s="40">
        <v>1500</v>
      </c>
      <c r="C95" s="41" t="s">
        <v>22</v>
      </c>
      <c r="D95" s="40" t="s">
        <v>3</v>
      </c>
      <c r="E95" s="42">
        <v>472527</v>
      </c>
      <c r="F95" s="43">
        <v>22</v>
      </c>
      <c r="G95" s="43">
        <v>40</v>
      </c>
      <c r="H95" s="44"/>
      <c r="I95" s="44"/>
      <c r="J95" s="44">
        <v>18.170000000000002</v>
      </c>
      <c r="K95" s="44"/>
      <c r="L95" s="45">
        <v>29.09</v>
      </c>
      <c r="M95" s="44">
        <v>32.31</v>
      </c>
      <c r="N95" s="44">
        <v>17.100000000000001</v>
      </c>
      <c r="O95" s="44">
        <v>16.899999999999999</v>
      </c>
      <c r="P95" s="47">
        <f t="shared" si="8"/>
        <v>22.103333333333335</v>
      </c>
      <c r="Q95" s="44"/>
      <c r="R95" s="48"/>
      <c r="S95" s="48"/>
      <c r="T95" s="48"/>
      <c r="U95" s="48"/>
      <c r="V95" s="48"/>
      <c r="W95" s="49"/>
      <c r="X95" s="48"/>
      <c r="Y95" s="48"/>
      <c r="Z95" s="48">
        <v>27.36</v>
      </c>
      <c r="AA95" s="48"/>
      <c r="AB95" s="48">
        <v>10.55</v>
      </c>
      <c r="AC95" s="48"/>
      <c r="AD95" s="48"/>
      <c r="AE95" s="50">
        <f t="shared" si="9"/>
        <v>18.95</v>
      </c>
      <c r="AF95" s="51"/>
      <c r="AG95" s="52"/>
      <c r="AH95" s="53"/>
      <c r="AI95" s="23">
        <f t="shared" si="7"/>
        <v>23.38</v>
      </c>
      <c r="AJ95" s="44">
        <f t="shared" si="6"/>
        <v>35070</v>
      </c>
    </row>
    <row r="96" spans="1:36" ht="39" customHeight="1" x14ac:dyDescent="0.25">
      <c r="A96" s="40">
        <v>95</v>
      </c>
      <c r="B96" s="40">
        <v>200</v>
      </c>
      <c r="C96" s="41" t="s">
        <v>15</v>
      </c>
      <c r="D96" s="40" t="s">
        <v>3</v>
      </c>
      <c r="E96" s="42">
        <v>394388</v>
      </c>
      <c r="F96" s="43"/>
      <c r="G96" s="43">
        <v>148</v>
      </c>
      <c r="H96" s="44"/>
      <c r="I96" s="44"/>
      <c r="J96" s="44">
        <v>95.1</v>
      </c>
      <c r="K96" s="44"/>
      <c r="L96" s="45">
        <v>121.55</v>
      </c>
      <c r="M96" s="44">
        <v>118.42</v>
      </c>
      <c r="N96" s="44">
        <v>84.9</v>
      </c>
      <c r="O96" s="44">
        <v>110</v>
      </c>
      <c r="P96" s="47">
        <f t="shared" si="8"/>
        <v>104.44</v>
      </c>
      <c r="Q96" s="44"/>
      <c r="R96" s="48"/>
      <c r="S96" s="48"/>
      <c r="T96" s="48"/>
      <c r="U96" s="48"/>
      <c r="V96" s="48"/>
      <c r="W96" s="49"/>
      <c r="X96" s="48"/>
      <c r="Y96" s="48"/>
      <c r="Z96" s="48"/>
      <c r="AA96" s="48"/>
      <c r="AB96" s="48"/>
      <c r="AC96" s="48"/>
      <c r="AD96" s="48"/>
      <c r="AE96" s="50"/>
      <c r="AF96" s="51"/>
      <c r="AG96" s="52"/>
      <c r="AH96" s="53"/>
      <c r="AI96" s="23">
        <f t="shared" si="7"/>
        <v>112.99</v>
      </c>
      <c r="AJ96" s="44">
        <f t="shared" si="6"/>
        <v>22598</v>
      </c>
    </row>
    <row r="97" spans="1:36" ht="35.25" customHeight="1" x14ac:dyDescent="0.25">
      <c r="A97" s="40">
        <v>96</v>
      </c>
      <c r="B97" s="40">
        <v>100</v>
      </c>
      <c r="C97" s="41" t="s">
        <v>16</v>
      </c>
      <c r="D97" s="40" t="s">
        <v>3</v>
      </c>
      <c r="E97" s="42"/>
      <c r="F97" s="43"/>
      <c r="G97" s="43"/>
      <c r="H97" s="44"/>
      <c r="I97" s="44"/>
      <c r="J97" s="44">
        <v>4.9000000000000004</v>
      </c>
      <c r="K97" s="44"/>
      <c r="L97" s="45">
        <v>4.9000000000000004</v>
      </c>
      <c r="M97" s="44">
        <v>6.5</v>
      </c>
      <c r="N97" s="44">
        <v>4.59</v>
      </c>
      <c r="O97" s="44">
        <v>5</v>
      </c>
      <c r="P97" s="47">
        <f t="shared" si="8"/>
        <v>5.3633333333333333</v>
      </c>
      <c r="Q97" s="44"/>
      <c r="R97" s="48"/>
      <c r="S97" s="48"/>
      <c r="T97" s="48"/>
      <c r="U97" s="48"/>
      <c r="V97" s="48"/>
      <c r="W97" s="49"/>
      <c r="X97" s="48"/>
      <c r="Y97" s="48"/>
      <c r="Z97" s="48"/>
      <c r="AA97" s="48"/>
      <c r="AB97" s="48">
        <v>3.65</v>
      </c>
      <c r="AC97" s="48"/>
      <c r="AD97" s="48"/>
      <c r="AE97" s="50">
        <f t="shared" si="9"/>
        <v>3.65</v>
      </c>
      <c r="AF97" s="51"/>
      <c r="AG97" s="52">
        <v>4.99</v>
      </c>
      <c r="AH97" s="53"/>
      <c r="AI97" s="23">
        <f t="shared" si="7"/>
        <v>4.72</v>
      </c>
      <c r="AJ97" s="44">
        <f t="shared" si="6"/>
        <v>472</v>
      </c>
    </row>
    <row r="98" spans="1:36" ht="36.75" customHeight="1" x14ac:dyDescent="0.25">
      <c r="A98" s="40">
        <v>97</v>
      </c>
      <c r="B98" s="40">
        <v>20</v>
      </c>
      <c r="C98" s="41" t="s">
        <v>106</v>
      </c>
      <c r="D98" s="40" t="s">
        <v>3</v>
      </c>
      <c r="E98" s="42">
        <v>365711</v>
      </c>
      <c r="F98" s="43"/>
      <c r="G98" s="43"/>
      <c r="H98" s="44"/>
      <c r="I98" s="44"/>
      <c r="J98" s="44">
        <v>4.9000000000000004</v>
      </c>
      <c r="K98" s="44"/>
      <c r="L98" s="45">
        <v>4.9000000000000004</v>
      </c>
      <c r="M98" s="44">
        <v>4.79</v>
      </c>
      <c r="N98" s="44">
        <v>4.79</v>
      </c>
      <c r="O98" s="44">
        <v>5.61</v>
      </c>
      <c r="P98" s="47">
        <f t="shared" si="8"/>
        <v>5.0633333333333335</v>
      </c>
      <c r="Q98" s="44"/>
      <c r="R98" s="48"/>
      <c r="S98" s="48"/>
      <c r="T98" s="48"/>
      <c r="U98" s="48"/>
      <c r="V98" s="48"/>
      <c r="W98" s="49"/>
      <c r="X98" s="48"/>
      <c r="Y98" s="48"/>
      <c r="Z98" s="48"/>
      <c r="AA98" s="48"/>
      <c r="AB98" s="48">
        <v>3.68</v>
      </c>
      <c r="AC98" s="48"/>
      <c r="AD98" s="48"/>
      <c r="AE98" s="50">
        <f t="shared" si="9"/>
        <v>3.68</v>
      </c>
      <c r="AF98" s="51"/>
      <c r="AG98" s="52">
        <v>2.11</v>
      </c>
      <c r="AH98" s="53"/>
      <c r="AI98" s="23">
        <f t="shared" si="7"/>
        <v>3.93</v>
      </c>
      <c r="AJ98" s="44">
        <f t="shared" ref="AJ98:AJ129" si="11">B98*AI98</f>
        <v>78.600000000000009</v>
      </c>
    </row>
    <row r="99" spans="1:36" ht="37.5" customHeight="1" x14ac:dyDescent="0.25">
      <c r="A99" s="40">
        <v>98</v>
      </c>
      <c r="B99" s="40">
        <v>600</v>
      </c>
      <c r="C99" s="41" t="s">
        <v>17</v>
      </c>
      <c r="D99" s="40" t="s">
        <v>3</v>
      </c>
      <c r="E99" s="42">
        <v>449306</v>
      </c>
      <c r="F99" s="43">
        <v>16.8</v>
      </c>
      <c r="G99" s="43">
        <v>25</v>
      </c>
      <c r="H99" s="44"/>
      <c r="I99" s="44"/>
      <c r="J99" s="44">
        <v>11.18</v>
      </c>
      <c r="K99" s="44"/>
      <c r="L99" s="45">
        <v>18.09</v>
      </c>
      <c r="M99" s="44">
        <v>13.7</v>
      </c>
      <c r="N99" s="44">
        <v>7.99</v>
      </c>
      <c r="O99" s="44">
        <v>9.7899999999999991</v>
      </c>
      <c r="P99" s="47">
        <f t="shared" si="8"/>
        <v>10.493333333333332</v>
      </c>
      <c r="Q99" s="44"/>
      <c r="R99" s="48"/>
      <c r="S99" s="48"/>
      <c r="T99" s="48"/>
      <c r="U99" s="48"/>
      <c r="V99" s="48">
        <v>10.07</v>
      </c>
      <c r="W99" s="49">
        <f t="shared" si="10"/>
        <v>10.07</v>
      </c>
      <c r="X99" s="48">
        <v>18.04</v>
      </c>
      <c r="Y99" s="48"/>
      <c r="Z99" s="48">
        <v>25</v>
      </c>
      <c r="AA99" s="48"/>
      <c r="AB99" s="48">
        <v>6.3</v>
      </c>
      <c r="AC99" s="48"/>
      <c r="AD99" s="48"/>
      <c r="AE99" s="50">
        <f t="shared" si="9"/>
        <v>16.440000000000001</v>
      </c>
      <c r="AF99" s="51"/>
      <c r="AG99" s="52">
        <v>10.38</v>
      </c>
      <c r="AH99" s="53">
        <v>17.899999999999999</v>
      </c>
      <c r="AI99" s="23">
        <f t="shared" si="7"/>
        <v>13.89</v>
      </c>
      <c r="AJ99" s="44">
        <f t="shared" si="11"/>
        <v>8334</v>
      </c>
    </row>
    <row r="100" spans="1:36" ht="48" customHeight="1" x14ac:dyDescent="0.25">
      <c r="A100" s="40">
        <v>99</v>
      </c>
      <c r="B100" s="40">
        <v>10</v>
      </c>
      <c r="C100" s="41" t="s">
        <v>130</v>
      </c>
      <c r="D100" s="40" t="s">
        <v>3</v>
      </c>
      <c r="E100" s="42">
        <v>317609</v>
      </c>
      <c r="F100" s="43">
        <v>4.8</v>
      </c>
      <c r="G100" s="43"/>
      <c r="H100" s="44"/>
      <c r="I100" s="44"/>
      <c r="J100" s="44">
        <v>1.1000000000000001</v>
      </c>
      <c r="K100" s="44"/>
      <c r="L100" s="45">
        <v>1.1000000000000001</v>
      </c>
      <c r="M100" s="44">
        <v>3.19</v>
      </c>
      <c r="N100" s="44">
        <v>4.12</v>
      </c>
      <c r="O100" s="44">
        <v>2.29</v>
      </c>
      <c r="P100" s="47">
        <f t="shared" si="8"/>
        <v>3.2000000000000006</v>
      </c>
      <c r="Q100" s="44"/>
      <c r="R100" s="48"/>
      <c r="S100" s="48"/>
      <c r="T100" s="48"/>
      <c r="U100" s="48">
        <v>0.99</v>
      </c>
      <c r="V100" s="48"/>
      <c r="W100" s="49">
        <f t="shared" si="10"/>
        <v>0.99</v>
      </c>
      <c r="X100" s="48">
        <v>4.82</v>
      </c>
      <c r="Y100" s="48"/>
      <c r="Z100" s="48"/>
      <c r="AA100" s="48">
        <v>1.64</v>
      </c>
      <c r="AB100" s="48">
        <v>0.46</v>
      </c>
      <c r="AC100" s="48">
        <v>0.65</v>
      </c>
      <c r="AD100" s="48"/>
      <c r="AE100" s="50">
        <f t="shared" si="9"/>
        <v>1.89</v>
      </c>
      <c r="AF100" s="51">
        <v>3.01</v>
      </c>
      <c r="AG100" s="52"/>
      <c r="AH100" s="53">
        <v>2.52</v>
      </c>
      <c r="AI100" s="23">
        <f t="shared" si="7"/>
        <v>2.11</v>
      </c>
      <c r="AJ100" s="44">
        <f t="shared" si="11"/>
        <v>21.099999999999998</v>
      </c>
    </row>
    <row r="101" spans="1:36" ht="45.75" customHeight="1" x14ac:dyDescent="0.25">
      <c r="A101" s="40">
        <v>100</v>
      </c>
      <c r="B101" s="40">
        <v>10</v>
      </c>
      <c r="C101" s="41" t="s">
        <v>131</v>
      </c>
      <c r="D101" s="40" t="s">
        <v>3</v>
      </c>
      <c r="E101" s="42">
        <v>365633</v>
      </c>
      <c r="F101" s="43">
        <v>2.35</v>
      </c>
      <c r="G101" s="43"/>
      <c r="H101" s="44"/>
      <c r="I101" s="44"/>
      <c r="J101" s="44">
        <v>0.77</v>
      </c>
      <c r="K101" s="44"/>
      <c r="L101" s="45">
        <v>0.77</v>
      </c>
      <c r="M101" s="44">
        <v>1.33</v>
      </c>
      <c r="N101" s="44">
        <v>2.2400000000000002</v>
      </c>
      <c r="O101" s="44">
        <v>1.08</v>
      </c>
      <c r="P101" s="47">
        <f t="shared" si="8"/>
        <v>1.55</v>
      </c>
      <c r="Q101" s="44"/>
      <c r="R101" s="48"/>
      <c r="S101" s="48"/>
      <c r="T101" s="48"/>
      <c r="U101" s="48"/>
      <c r="V101" s="48"/>
      <c r="W101" s="49"/>
      <c r="X101" s="48">
        <v>4.59</v>
      </c>
      <c r="Y101" s="48"/>
      <c r="Z101" s="48">
        <v>2.5499999999999998</v>
      </c>
      <c r="AA101" s="48">
        <v>1.34</v>
      </c>
      <c r="AB101" s="48">
        <v>0.39</v>
      </c>
      <c r="AC101" s="48">
        <v>1.2</v>
      </c>
      <c r="AD101" s="48"/>
      <c r="AE101" s="50">
        <f t="shared" si="9"/>
        <v>2.0099999999999998</v>
      </c>
      <c r="AF101" s="51">
        <v>2.15</v>
      </c>
      <c r="AG101" s="52"/>
      <c r="AH101" s="53">
        <v>1.98</v>
      </c>
      <c r="AI101" s="23">
        <f t="shared" si="7"/>
        <v>1.69</v>
      </c>
      <c r="AJ101" s="44">
        <f t="shared" si="11"/>
        <v>16.899999999999999</v>
      </c>
    </row>
    <row r="102" spans="1:36" ht="53.25" customHeight="1" x14ac:dyDescent="0.25">
      <c r="A102" s="40">
        <v>101</v>
      </c>
      <c r="B102" s="40">
        <v>200</v>
      </c>
      <c r="C102" s="41" t="s">
        <v>34</v>
      </c>
      <c r="D102" s="40" t="s">
        <v>9</v>
      </c>
      <c r="E102" s="42"/>
      <c r="F102" s="43"/>
      <c r="G102" s="43"/>
      <c r="H102" s="44"/>
      <c r="I102" s="44"/>
      <c r="J102" s="44">
        <v>7</v>
      </c>
      <c r="K102" s="44"/>
      <c r="L102" s="45">
        <v>7</v>
      </c>
      <c r="M102" s="44">
        <v>26.9</v>
      </c>
      <c r="N102" s="44">
        <v>18.16</v>
      </c>
      <c r="O102" s="44">
        <v>18.16</v>
      </c>
      <c r="P102" s="47">
        <f t="shared" si="8"/>
        <v>21.073333333333334</v>
      </c>
      <c r="Q102" s="44"/>
      <c r="R102" s="48"/>
      <c r="S102" s="48"/>
      <c r="T102" s="48"/>
      <c r="U102" s="48"/>
      <c r="V102" s="48"/>
      <c r="W102" s="49"/>
      <c r="X102" s="48"/>
      <c r="Y102" s="48"/>
      <c r="Z102" s="48"/>
      <c r="AA102" s="48"/>
      <c r="AB102" s="48"/>
      <c r="AC102" s="48"/>
      <c r="AD102" s="48"/>
      <c r="AE102" s="50"/>
      <c r="AF102" s="51"/>
      <c r="AG102" s="52"/>
      <c r="AH102" s="53"/>
      <c r="AI102" s="23">
        <f t="shared" si="7"/>
        <v>14.03</v>
      </c>
      <c r="AJ102" s="44">
        <f t="shared" si="11"/>
        <v>2806</v>
      </c>
    </row>
    <row r="103" spans="1:36" ht="39" customHeight="1" x14ac:dyDescent="0.25">
      <c r="A103" s="40">
        <v>102</v>
      </c>
      <c r="B103" s="40">
        <v>1</v>
      </c>
      <c r="C103" s="41" t="s">
        <v>107</v>
      </c>
      <c r="D103" s="40" t="s">
        <v>3</v>
      </c>
      <c r="E103" s="42"/>
      <c r="F103" s="43"/>
      <c r="G103" s="43"/>
      <c r="H103" s="44"/>
      <c r="I103" s="44"/>
      <c r="J103" s="44">
        <v>159.6</v>
      </c>
      <c r="K103" s="44"/>
      <c r="L103" s="45">
        <v>159.6</v>
      </c>
      <c r="M103" s="44">
        <v>114</v>
      </c>
      <c r="N103" s="44">
        <v>143.37</v>
      </c>
      <c r="O103" s="44">
        <v>126.23</v>
      </c>
      <c r="P103" s="47">
        <f t="shared" si="8"/>
        <v>127.86666666666667</v>
      </c>
      <c r="Q103" s="44"/>
      <c r="R103" s="48"/>
      <c r="S103" s="48"/>
      <c r="T103" s="48"/>
      <c r="U103" s="48"/>
      <c r="V103" s="48"/>
      <c r="W103" s="49"/>
      <c r="X103" s="48"/>
      <c r="Y103" s="48"/>
      <c r="Z103" s="48"/>
      <c r="AA103" s="48"/>
      <c r="AB103" s="48">
        <v>128.69999999999999</v>
      </c>
      <c r="AC103" s="48"/>
      <c r="AD103" s="48"/>
      <c r="AE103" s="50">
        <f t="shared" si="9"/>
        <v>128.69999999999999</v>
      </c>
      <c r="AF103" s="51"/>
      <c r="AG103" s="52"/>
      <c r="AH103" s="53"/>
      <c r="AI103" s="23">
        <f t="shared" si="7"/>
        <v>138.72</v>
      </c>
      <c r="AJ103" s="44">
        <f t="shared" si="11"/>
        <v>138.72</v>
      </c>
    </row>
    <row r="104" spans="1:36" ht="44.25" customHeight="1" x14ac:dyDescent="0.25">
      <c r="A104" s="40">
        <v>103</v>
      </c>
      <c r="B104" s="40">
        <v>2000</v>
      </c>
      <c r="C104" s="41" t="s">
        <v>109</v>
      </c>
      <c r="D104" s="40" t="s">
        <v>3</v>
      </c>
      <c r="E104" s="42">
        <v>472349</v>
      </c>
      <c r="F104" s="43">
        <v>1.95</v>
      </c>
      <c r="G104" s="43"/>
      <c r="H104" s="44"/>
      <c r="I104" s="44"/>
      <c r="J104" s="44">
        <v>0.55000000000000004</v>
      </c>
      <c r="K104" s="44"/>
      <c r="L104" s="45">
        <v>0.55000000000000004</v>
      </c>
      <c r="M104" s="44">
        <v>0.47</v>
      </c>
      <c r="N104" s="44">
        <v>1.58</v>
      </c>
      <c r="O104" s="44"/>
      <c r="P104" s="47">
        <f t="shared" si="8"/>
        <v>1.0249999999999999</v>
      </c>
      <c r="Q104" s="44"/>
      <c r="R104" s="48"/>
      <c r="S104" s="48"/>
      <c r="T104" s="48"/>
      <c r="U104" s="48"/>
      <c r="V104" s="48"/>
      <c r="W104" s="49"/>
      <c r="X104" s="48">
        <v>1.72</v>
      </c>
      <c r="Y104" s="48"/>
      <c r="Z104" s="48"/>
      <c r="AA104" s="48"/>
      <c r="AB104" s="48">
        <v>0.15</v>
      </c>
      <c r="AC104" s="48"/>
      <c r="AD104" s="48"/>
      <c r="AE104" s="50">
        <f t="shared" si="9"/>
        <v>0.93</v>
      </c>
      <c r="AF104" s="51"/>
      <c r="AG104" s="52"/>
      <c r="AH104" s="53">
        <v>0.55000000000000004</v>
      </c>
      <c r="AI104" s="23">
        <f t="shared" si="7"/>
        <v>0.76</v>
      </c>
      <c r="AJ104" s="44">
        <f>B104*AI104</f>
        <v>1520</v>
      </c>
    </row>
    <row r="105" spans="1:36" ht="41.25" customHeight="1" x14ac:dyDescent="0.25">
      <c r="A105" s="40">
        <v>104</v>
      </c>
      <c r="B105" s="40">
        <v>100</v>
      </c>
      <c r="C105" s="41" t="s">
        <v>110</v>
      </c>
      <c r="D105" s="40" t="s">
        <v>3</v>
      </c>
      <c r="E105" s="42">
        <v>454318</v>
      </c>
      <c r="F105" s="43">
        <v>3.2</v>
      </c>
      <c r="G105" s="43"/>
      <c r="H105" s="44"/>
      <c r="I105" s="44"/>
      <c r="J105" s="44">
        <v>0.59</v>
      </c>
      <c r="K105" s="44"/>
      <c r="L105" s="45">
        <v>0.59</v>
      </c>
      <c r="M105" s="44">
        <v>0.26</v>
      </c>
      <c r="N105" s="44">
        <v>2.12</v>
      </c>
      <c r="O105" s="44"/>
      <c r="P105" s="47">
        <f t="shared" si="8"/>
        <v>1.19</v>
      </c>
      <c r="Q105" s="44"/>
      <c r="R105" s="48"/>
      <c r="S105" s="48"/>
      <c r="T105" s="48"/>
      <c r="U105" s="48"/>
      <c r="V105" s="48"/>
      <c r="W105" s="49"/>
      <c r="X105" s="48"/>
      <c r="Y105" s="48"/>
      <c r="Z105" s="48"/>
      <c r="AA105" s="48"/>
      <c r="AB105" s="48">
        <v>0.26</v>
      </c>
      <c r="AC105" s="48"/>
      <c r="AD105" s="48"/>
      <c r="AE105" s="50">
        <f t="shared" si="9"/>
        <v>0.26</v>
      </c>
      <c r="AF105" s="51"/>
      <c r="AG105" s="52"/>
      <c r="AH105" s="53">
        <v>3.8</v>
      </c>
      <c r="AI105" s="23">
        <f t="shared" si="7"/>
        <v>1.46</v>
      </c>
      <c r="AJ105" s="44">
        <f t="shared" si="11"/>
        <v>146</v>
      </c>
    </row>
    <row r="106" spans="1:36" ht="41.25" customHeight="1" x14ac:dyDescent="0.25">
      <c r="A106" s="40">
        <v>105</v>
      </c>
      <c r="B106" s="40">
        <v>1000</v>
      </c>
      <c r="C106" s="41" t="s">
        <v>111</v>
      </c>
      <c r="D106" s="40" t="s">
        <v>3</v>
      </c>
      <c r="E106" s="42">
        <v>615660</v>
      </c>
      <c r="F106" s="43">
        <v>0.45</v>
      </c>
      <c r="G106" s="43"/>
      <c r="H106" s="44"/>
      <c r="I106" s="44"/>
      <c r="J106" s="44">
        <v>0.2</v>
      </c>
      <c r="K106" s="44"/>
      <c r="L106" s="45">
        <v>0.2</v>
      </c>
      <c r="M106" s="44">
        <v>0.49</v>
      </c>
      <c r="N106" s="44">
        <v>0.28000000000000003</v>
      </c>
      <c r="O106" s="44"/>
      <c r="P106" s="47">
        <f t="shared" si="8"/>
        <v>0.38500000000000001</v>
      </c>
      <c r="Q106" s="44"/>
      <c r="R106" s="48"/>
      <c r="S106" s="48"/>
      <c r="T106" s="48"/>
      <c r="U106" s="48"/>
      <c r="V106" s="48"/>
      <c r="W106" s="49"/>
      <c r="X106" s="48"/>
      <c r="Y106" s="48"/>
      <c r="Z106" s="48"/>
      <c r="AA106" s="48"/>
      <c r="AB106" s="48">
        <v>0.09</v>
      </c>
      <c r="AC106" s="48"/>
      <c r="AD106" s="48"/>
      <c r="AE106" s="50">
        <f t="shared" si="9"/>
        <v>0.09</v>
      </c>
      <c r="AF106" s="51"/>
      <c r="AG106" s="52"/>
      <c r="AH106" s="53"/>
      <c r="AI106" s="23">
        <f t="shared" si="7"/>
        <v>0.22</v>
      </c>
      <c r="AJ106" s="44">
        <f t="shared" si="11"/>
        <v>220</v>
      </c>
    </row>
    <row r="107" spans="1:36" ht="44.25" customHeight="1" x14ac:dyDescent="0.25">
      <c r="A107" s="40">
        <v>106</v>
      </c>
      <c r="B107" s="40">
        <v>1000</v>
      </c>
      <c r="C107" s="41" t="s">
        <v>112</v>
      </c>
      <c r="D107" s="40" t="s">
        <v>3</v>
      </c>
      <c r="E107" s="42">
        <v>472604</v>
      </c>
      <c r="F107" s="43">
        <v>0.65</v>
      </c>
      <c r="G107" s="43"/>
      <c r="H107" s="44"/>
      <c r="I107" s="44"/>
      <c r="J107" s="44">
        <v>0.28999999999999998</v>
      </c>
      <c r="K107" s="44"/>
      <c r="L107" s="45">
        <v>0.28999999999999998</v>
      </c>
      <c r="M107" s="44">
        <v>0.15</v>
      </c>
      <c r="N107" s="44"/>
      <c r="O107" s="44"/>
      <c r="P107" s="47">
        <f t="shared" si="8"/>
        <v>0.15</v>
      </c>
      <c r="Q107" s="44"/>
      <c r="R107" s="48"/>
      <c r="S107" s="48"/>
      <c r="T107" s="48"/>
      <c r="U107" s="48"/>
      <c r="V107" s="48"/>
      <c r="W107" s="49"/>
      <c r="X107" s="48"/>
      <c r="Y107" s="48"/>
      <c r="Z107" s="48"/>
      <c r="AA107" s="48"/>
      <c r="AB107" s="48">
        <v>0.08</v>
      </c>
      <c r="AC107" s="48"/>
      <c r="AD107" s="48"/>
      <c r="AE107" s="50">
        <f t="shared" si="9"/>
        <v>0.08</v>
      </c>
      <c r="AF107" s="51"/>
      <c r="AG107" s="52"/>
      <c r="AH107" s="53"/>
      <c r="AI107" s="23">
        <f t="shared" si="7"/>
        <v>0.17</v>
      </c>
      <c r="AJ107" s="44">
        <f t="shared" si="11"/>
        <v>170</v>
      </c>
    </row>
    <row r="108" spans="1:36" ht="33" customHeight="1" x14ac:dyDescent="0.25">
      <c r="A108" s="40">
        <v>107</v>
      </c>
      <c r="B108" s="40">
        <v>100</v>
      </c>
      <c r="C108" s="41" t="s">
        <v>108</v>
      </c>
      <c r="D108" s="40" t="s">
        <v>3</v>
      </c>
      <c r="E108" s="42"/>
      <c r="F108" s="43"/>
      <c r="G108" s="43"/>
      <c r="H108" s="44"/>
      <c r="I108" s="44"/>
      <c r="J108" s="44">
        <v>0.51</v>
      </c>
      <c r="K108" s="44"/>
      <c r="L108" s="45">
        <v>0.51</v>
      </c>
      <c r="M108" s="44">
        <v>0.45</v>
      </c>
      <c r="N108" s="44">
        <v>0.46</v>
      </c>
      <c r="O108" s="44">
        <v>1.37</v>
      </c>
      <c r="P108" s="47">
        <f t="shared" si="8"/>
        <v>0.76000000000000012</v>
      </c>
      <c r="Q108" s="44"/>
      <c r="R108" s="48"/>
      <c r="S108" s="48"/>
      <c r="T108" s="48"/>
      <c r="U108" s="48"/>
      <c r="V108" s="48"/>
      <c r="W108" s="49"/>
      <c r="X108" s="48"/>
      <c r="Y108" s="48"/>
      <c r="Z108" s="48"/>
      <c r="AA108" s="48"/>
      <c r="AB108" s="48"/>
      <c r="AC108" s="48"/>
      <c r="AD108" s="48"/>
      <c r="AE108" s="50"/>
      <c r="AF108" s="51"/>
      <c r="AG108" s="52"/>
      <c r="AH108" s="53"/>
      <c r="AI108" s="23">
        <f t="shared" si="7"/>
        <v>0.63</v>
      </c>
      <c r="AJ108" s="44">
        <f t="shared" si="11"/>
        <v>63</v>
      </c>
    </row>
    <row r="109" spans="1:36" ht="144.75" customHeight="1" x14ac:dyDescent="0.25">
      <c r="A109" s="40">
        <v>108</v>
      </c>
      <c r="B109" s="40">
        <v>3</v>
      </c>
      <c r="C109" s="41" t="s">
        <v>132</v>
      </c>
      <c r="D109" s="40" t="s">
        <v>3</v>
      </c>
      <c r="E109" s="42">
        <v>351023</v>
      </c>
      <c r="F109" s="43">
        <v>49.6</v>
      </c>
      <c r="G109" s="43"/>
      <c r="H109" s="44"/>
      <c r="I109" s="44"/>
      <c r="J109" s="44">
        <v>29.9</v>
      </c>
      <c r="K109" s="44"/>
      <c r="L109" s="45">
        <v>29.9</v>
      </c>
      <c r="M109" s="44">
        <v>29.83</v>
      </c>
      <c r="N109" s="44">
        <v>49.99</v>
      </c>
      <c r="O109" s="44">
        <v>40.090000000000003</v>
      </c>
      <c r="P109" s="47">
        <f t="shared" si="8"/>
        <v>39.97</v>
      </c>
      <c r="Q109" s="44"/>
      <c r="R109" s="48"/>
      <c r="S109" s="48"/>
      <c r="T109" s="48"/>
      <c r="U109" s="48"/>
      <c r="V109" s="48"/>
      <c r="W109" s="49"/>
      <c r="X109" s="48"/>
      <c r="Y109" s="48"/>
      <c r="Z109" s="48"/>
      <c r="AA109" s="48"/>
      <c r="AB109" s="48"/>
      <c r="AC109" s="48"/>
      <c r="AD109" s="48"/>
      <c r="AE109" s="50"/>
      <c r="AF109" s="51"/>
      <c r="AG109" s="52"/>
      <c r="AH109" s="53">
        <v>12.66</v>
      </c>
      <c r="AI109" s="23">
        <f t="shared" si="7"/>
        <v>27.51</v>
      </c>
      <c r="AJ109" s="44">
        <f t="shared" si="11"/>
        <v>82.53</v>
      </c>
    </row>
    <row r="110" spans="1:36" ht="42.75" customHeight="1" x14ac:dyDescent="0.25">
      <c r="A110" s="40">
        <v>109</v>
      </c>
      <c r="B110" s="40">
        <v>500</v>
      </c>
      <c r="C110" s="41" t="s">
        <v>113</v>
      </c>
      <c r="D110" s="40" t="s">
        <v>3</v>
      </c>
      <c r="E110" s="42">
        <v>446452</v>
      </c>
      <c r="F110" s="43">
        <v>6.5</v>
      </c>
      <c r="G110" s="43"/>
      <c r="H110" s="44"/>
      <c r="I110" s="44"/>
      <c r="J110" s="44">
        <v>5.98</v>
      </c>
      <c r="K110" s="44"/>
      <c r="L110" s="45">
        <v>5.98</v>
      </c>
      <c r="M110" s="44">
        <v>6.56</v>
      </c>
      <c r="N110" s="44">
        <v>4.2</v>
      </c>
      <c r="O110" s="44">
        <v>6.39</v>
      </c>
      <c r="P110" s="47">
        <f t="shared" si="8"/>
        <v>5.7166666666666659</v>
      </c>
      <c r="Q110" s="44"/>
      <c r="R110" s="48"/>
      <c r="S110" s="48">
        <v>2.29</v>
      </c>
      <c r="T110" s="48">
        <v>2.83</v>
      </c>
      <c r="U110" s="48"/>
      <c r="V110" s="48">
        <v>4.12</v>
      </c>
      <c r="W110" s="49">
        <f t="shared" si="10"/>
        <v>3.08</v>
      </c>
      <c r="X110" s="48">
        <v>5.8</v>
      </c>
      <c r="Y110" s="48"/>
      <c r="Z110" s="48"/>
      <c r="AA110" s="48"/>
      <c r="AB110" s="48">
        <v>2.3199999999999998</v>
      </c>
      <c r="AC110" s="48"/>
      <c r="AD110" s="48">
        <v>8.19</v>
      </c>
      <c r="AE110" s="50">
        <f t="shared" si="9"/>
        <v>5.43</v>
      </c>
      <c r="AF110" s="51"/>
      <c r="AG110" s="52"/>
      <c r="AH110" s="53">
        <v>3.2</v>
      </c>
      <c r="AI110" s="23">
        <f t="shared" si="7"/>
        <v>4.68</v>
      </c>
      <c r="AJ110" s="44">
        <f t="shared" si="11"/>
        <v>2340</v>
      </c>
    </row>
    <row r="111" spans="1:36" ht="21" customHeight="1" x14ac:dyDescent="0.25">
      <c r="A111" s="40">
        <v>110</v>
      </c>
      <c r="B111" s="40">
        <v>200</v>
      </c>
      <c r="C111" s="41" t="s">
        <v>114</v>
      </c>
      <c r="D111" s="40" t="s">
        <v>3</v>
      </c>
      <c r="E111" s="42">
        <v>448029</v>
      </c>
      <c r="F111" s="43">
        <v>7.6</v>
      </c>
      <c r="G111" s="43"/>
      <c r="H111" s="44"/>
      <c r="I111" s="44"/>
      <c r="J111" s="44">
        <v>6.7</v>
      </c>
      <c r="K111" s="44"/>
      <c r="L111" s="45">
        <v>6.7</v>
      </c>
      <c r="M111" s="44">
        <v>6.19</v>
      </c>
      <c r="N111" s="44">
        <v>6.19</v>
      </c>
      <c r="O111" s="44">
        <v>7.48</v>
      </c>
      <c r="P111" s="47">
        <f t="shared" si="8"/>
        <v>6.62</v>
      </c>
      <c r="Q111" s="44"/>
      <c r="R111" s="48">
        <v>3.9</v>
      </c>
      <c r="S111" s="48"/>
      <c r="T111" s="48"/>
      <c r="U111" s="48"/>
      <c r="V111" s="48"/>
      <c r="W111" s="49">
        <f t="shared" si="10"/>
        <v>3.9</v>
      </c>
      <c r="X111" s="48"/>
      <c r="Y111" s="48"/>
      <c r="Z111" s="48">
        <v>5.98</v>
      </c>
      <c r="AA111" s="48">
        <v>10.039999999999999</v>
      </c>
      <c r="AB111" s="48"/>
      <c r="AC111" s="48"/>
      <c r="AD111" s="48"/>
      <c r="AE111" s="50">
        <f t="shared" si="9"/>
        <v>8.01</v>
      </c>
      <c r="AF111" s="51"/>
      <c r="AG111" s="52">
        <v>4.22</v>
      </c>
      <c r="AH111" s="53">
        <v>5.4</v>
      </c>
      <c r="AI111" s="23">
        <f t="shared" si="7"/>
        <v>5.8</v>
      </c>
      <c r="AJ111" s="44">
        <f t="shared" si="11"/>
        <v>1160</v>
      </c>
    </row>
    <row r="112" spans="1:36" ht="25.5" customHeight="1" x14ac:dyDescent="0.25">
      <c r="A112" s="40">
        <v>111</v>
      </c>
      <c r="B112" s="40">
        <v>200</v>
      </c>
      <c r="C112" s="41" t="s">
        <v>115</v>
      </c>
      <c r="D112" s="40" t="s">
        <v>3</v>
      </c>
      <c r="E112" s="42">
        <v>390276</v>
      </c>
      <c r="F112" s="43">
        <v>10.5</v>
      </c>
      <c r="G112" s="43"/>
      <c r="H112" s="44"/>
      <c r="I112" s="44"/>
      <c r="J112" s="44">
        <v>6.7</v>
      </c>
      <c r="K112" s="44"/>
      <c r="L112" s="45">
        <v>6.7</v>
      </c>
      <c r="M112" s="44">
        <v>7.19</v>
      </c>
      <c r="N112" s="44">
        <v>4.2</v>
      </c>
      <c r="O112" s="44">
        <v>6.45</v>
      </c>
      <c r="P112" s="47">
        <f t="shared" si="8"/>
        <v>5.9466666666666663</v>
      </c>
      <c r="Q112" s="44"/>
      <c r="R112" s="48"/>
      <c r="S112" s="48"/>
      <c r="T112" s="48"/>
      <c r="U112" s="48"/>
      <c r="V112" s="48"/>
      <c r="W112" s="49"/>
      <c r="X112" s="48"/>
      <c r="Y112" s="48"/>
      <c r="Z112" s="48"/>
      <c r="AA112" s="48">
        <v>10.47</v>
      </c>
      <c r="AB112" s="48"/>
      <c r="AC112" s="48"/>
      <c r="AD112" s="48"/>
      <c r="AE112" s="50">
        <f t="shared" si="9"/>
        <v>10.47</v>
      </c>
      <c r="AF112" s="51"/>
      <c r="AG112" s="52"/>
      <c r="AH112" s="53">
        <v>3.95</v>
      </c>
      <c r="AI112" s="23">
        <f t="shared" si="7"/>
        <v>6.76</v>
      </c>
      <c r="AJ112" s="44">
        <f t="shared" si="11"/>
        <v>1352</v>
      </c>
    </row>
    <row r="113" spans="1:36" ht="77.25" customHeight="1" x14ac:dyDescent="0.25">
      <c r="A113" s="40">
        <v>112</v>
      </c>
      <c r="B113" s="40">
        <v>10</v>
      </c>
      <c r="C113" s="41" t="s">
        <v>116</v>
      </c>
      <c r="D113" s="40" t="s">
        <v>3</v>
      </c>
      <c r="E113" s="42">
        <v>217081</v>
      </c>
      <c r="F113" s="43">
        <v>415.6</v>
      </c>
      <c r="G113" s="57"/>
      <c r="H113" s="44"/>
      <c r="I113" s="44"/>
      <c r="J113" s="44"/>
      <c r="K113" s="44"/>
      <c r="L113" s="45"/>
      <c r="M113" s="44"/>
      <c r="N113" s="44"/>
      <c r="O113" s="44"/>
      <c r="P113" s="47"/>
      <c r="Q113" s="44"/>
      <c r="R113" s="48"/>
      <c r="S113" s="48"/>
      <c r="T113" s="48"/>
      <c r="U113" s="48"/>
      <c r="V113" s="48"/>
      <c r="W113" s="49"/>
      <c r="X113" s="48"/>
      <c r="Y113" s="48">
        <v>693</v>
      </c>
      <c r="Z113" s="48"/>
      <c r="AA113" s="48">
        <v>431.51</v>
      </c>
      <c r="AB113" s="48"/>
      <c r="AC113" s="48">
        <v>540</v>
      </c>
      <c r="AD113" s="48">
        <v>498.89</v>
      </c>
      <c r="AE113" s="50">
        <f t="shared" si="9"/>
        <v>540.85</v>
      </c>
      <c r="AF113" s="51"/>
      <c r="AG113" s="52"/>
      <c r="AH113" s="53">
        <v>608</v>
      </c>
      <c r="AI113" s="23">
        <f t="shared" si="7"/>
        <v>574.41999999999996</v>
      </c>
      <c r="AJ113" s="44">
        <f t="shared" si="11"/>
        <v>5744.2</v>
      </c>
    </row>
    <row r="114" spans="1:36" ht="54.75" customHeight="1" x14ac:dyDescent="0.25">
      <c r="A114" s="40">
        <v>113</v>
      </c>
      <c r="B114" s="40">
        <v>1</v>
      </c>
      <c r="C114" s="41" t="s">
        <v>117</v>
      </c>
      <c r="D114" s="40" t="s">
        <v>3</v>
      </c>
      <c r="E114" s="42">
        <v>446474</v>
      </c>
      <c r="F114" s="43"/>
      <c r="G114" s="57"/>
      <c r="H114" s="44"/>
      <c r="I114" s="44"/>
      <c r="J114" s="44">
        <v>199.9</v>
      </c>
      <c r="K114" s="44"/>
      <c r="L114" s="45">
        <v>199.9</v>
      </c>
      <c r="M114" s="44">
        <v>207.68</v>
      </c>
      <c r="N114" s="44">
        <v>119.68</v>
      </c>
      <c r="O114" s="44">
        <v>119.9</v>
      </c>
      <c r="P114" s="47">
        <f t="shared" si="8"/>
        <v>149.08666666666667</v>
      </c>
      <c r="Q114" s="44"/>
      <c r="R114" s="48"/>
      <c r="S114" s="48"/>
      <c r="T114" s="48"/>
      <c r="U114" s="48"/>
      <c r="V114" s="48"/>
      <c r="W114" s="49"/>
      <c r="X114" s="48"/>
      <c r="Y114" s="48"/>
      <c r="Z114" s="48"/>
      <c r="AA114" s="48"/>
      <c r="AB114" s="48">
        <v>86.63</v>
      </c>
      <c r="AC114" s="48"/>
      <c r="AD114" s="48"/>
      <c r="AE114" s="50">
        <f t="shared" si="9"/>
        <v>86.63</v>
      </c>
      <c r="AF114" s="51"/>
      <c r="AG114" s="52">
        <v>149.96</v>
      </c>
      <c r="AH114" s="53">
        <v>287</v>
      </c>
      <c r="AI114" s="23">
        <f t="shared" si="7"/>
        <v>174.51</v>
      </c>
      <c r="AJ114" s="44">
        <f t="shared" si="11"/>
        <v>174.51</v>
      </c>
    </row>
    <row r="115" spans="1:36" ht="34.5" customHeight="1" x14ac:dyDescent="0.25">
      <c r="A115" s="40">
        <v>114</v>
      </c>
      <c r="B115" s="40">
        <v>200</v>
      </c>
      <c r="C115" s="41" t="s">
        <v>118</v>
      </c>
      <c r="D115" s="40" t="s">
        <v>3</v>
      </c>
      <c r="E115" s="42">
        <v>612325</v>
      </c>
      <c r="F115" s="43">
        <v>52.6</v>
      </c>
      <c r="G115" s="43">
        <v>85</v>
      </c>
      <c r="H115" s="44"/>
      <c r="I115" s="44"/>
      <c r="J115" s="44">
        <v>34.5</v>
      </c>
      <c r="K115" s="44"/>
      <c r="L115" s="45">
        <v>59.75</v>
      </c>
      <c r="M115" s="44">
        <v>81.77</v>
      </c>
      <c r="N115" s="44">
        <v>57.4</v>
      </c>
      <c r="O115" s="44">
        <v>35.090000000000003</v>
      </c>
      <c r="P115" s="47">
        <f t="shared" si="8"/>
        <v>58.086666666666666</v>
      </c>
      <c r="Q115" s="44"/>
      <c r="R115" s="48"/>
      <c r="S115" s="48"/>
      <c r="T115" s="48"/>
      <c r="U115" s="48"/>
      <c r="V115" s="48"/>
      <c r="W115" s="49"/>
      <c r="X115" s="48">
        <v>65.31</v>
      </c>
      <c r="Y115" s="48"/>
      <c r="Z115" s="48"/>
      <c r="AA115" s="48"/>
      <c r="AB115" s="48"/>
      <c r="AC115" s="48"/>
      <c r="AD115" s="48">
        <v>69.400000000000006</v>
      </c>
      <c r="AE115" s="50">
        <f t="shared" si="9"/>
        <v>67.349999999999994</v>
      </c>
      <c r="AF115" s="51"/>
      <c r="AG115" s="52">
        <v>60.56</v>
      </c>
      <c r="AH115" s="53">
        <v>23.51</v>
      </c>
      <c r="AI115" s="23">
        <f t="shared" si="7"/>
        <v>53.85</v>
      </c>
      <c r="AJ115" s="44">
        <f t="shared" si="11"/>
        <v>10770</v>
      </c>
    </row>
    <row r="116" spans="1:36" ht="20.25" customHeight="1" x14ac:dyDescent="0.25">
      <c r="A116" s="40">
        <v>115</v>
      </c>
      <c r="B116" s="40">
        <v>200</v>
      </c>
      <c r="C116" s="41" t="s">
        <v>119</v>
      </c>
      <c r="D116" s="40" t="s">
        <v>3</v>
      </c>
      <c r="E116" s="42">
        <v>612432</v>
      </c>
      <c r="F116" s="43"/>
      <c r="G116" s="43">
        <v>480</v>
      </c>
      <c r="H116" s="44"/>
      <c r="I116" s="44"/>
      <c r="J116" s="44">
        <v>85.5</v>
      </c>
      <c r="K116" s="44"/>
      <c r="L116" s="45">
        <v>282.75</v>
      </c>
      <c r="M116" s="44">
        <v>370</v>
      </c>
      <c r="N116" s="44">
        <v>199.5</v>
      </c>
      <c r="O116" s="44">
        <v>144.07</v>
      </c>
      <c r="P116" s="47">
        <f t="shared" si="8"/>
        <v>237.85666666666665</v>
      </c>
      <c r="Q116" s="44"/>
      <c r="R116" s="48"/>
      <c r="S116" s="48"/>
      <c r="T116" s="48"/>
      <c r="U116" s="48"/>
      <c r="V116" s="48"/>
      <c r="W116" s="49"/>
      <c r="X116" s="48"/>
      <c r="Y116" s="48"/>
      <c r="Z116" s="48"/>
      <c r="AA116" s="48"/>
      <c r="AB116" s="48">
        <v>89.79</v>
      </c>
      <c r="AC116" s="48"/>
      <c r="AD116" s="48"/>
      <c r="AE116" s="50">
        <f t="shared" si="9"/>
        <v>89.79</v>
      </c>
      <c r="AF116" s="51"/>
      <c r="AG116" s="52">
        <v>186.57</v>
      </c>
      <c r="AH116" s="53">
        <v>114.9</v>
      </c>
      <c r="AI116" s="23">
        <f t="shared" si="7"/>
        <v>182.37</v>
      </c>
      <c r="AJ116" s="44">
        <f t="shared" si="11"/>
        <v>36474</v>
      </c>
    </row>
    <row r="117" spans="1:36" ht="20.25" customHeight="1" x14ac:dyDescent="0.25">
      <c r="A117" s="54">
        <v>116</v>
      </c>
      <c r="B117" s="54">
        <v>300</v>
      </c>
      <c r="C117" s="55" t="s">
        <v>120</v>
      </c>
      <c r="D117" s="54" t="s">
        <v>3</v>
      </c>
      <c r="E117" s="42"/>
      <c r="F117" s="43">
        <v>29.9</v>
      </c>
      <c r="G117" s="43"/>
      <c r="H117" s="44"/>
      <c r="I117" s="44"/>
      <c r="J117" s="44">
        <v>24</v>
      </c>
      <c r="K117" s="44"/>
      <c r="L117" s="45">
        <v>24</v>
      </c>
      <c r="M117" s="58">
        <v>15.32</v>
      </c>
      <c r="N117" s="44">
        <v>28.41</v>
      </c>
      <c r="O117" s="44">
        <v>32.840000000000003</v>
      </c>
      <c r="P117" s="47">
        <f t="shared" si="8"/>
        <v>25.523333333333337</v>
      </c>
      <c r="Q117" s="44"/>
      <c r="R117" s="48"/>
      <c r="S117" s="48"/>
      <c r="T117" s="48"/>
      <c r="U117" s="48"/>
      <c r="V117" s="48"/>
      <c r="W117" s="49"/>
      <c r="X117" s="48"/>
      <c r="Y117" s="48"/>
      <c r="Z117" s="48">
        <v>46.17</v>
      </c>
      <c r="AA117" s="48"/>
      <c r="AB117" s="48"/>
      <c r="AC117" s="48"/>
      <c r="AD117" s="48">
        <v>29.9</v>
      </c>
      <c r="AE117" s="50">
        <f t="shared" si="9"/>
        <v>38.03</v>
      </c>
      <c r="AF117" s="51"/>
      <c r="AG117" s="52"/>
      <c r="AH117" s="53"/>
      <c r="AI117" s="23">
        <f t="shared" si="7"/>
        <v>29.18</v>
      </c>
      <c r="AJ117" s="44">
        <f t="shared" si="11"/>
        <v>8754</v>
      </c>
    </row>
    <row r="118" spans="1:36" ht="43.5" customHeight="1" x14ac:dyDescent="0.25">
      <c r="A118" s="40">
        <v>117</v>
      </c>
      <c r="B118" s="40">
        <v>20</v>
      </c>
      <c r="C118" s="41" t="s">
        <v>121</v>
      </c>
      <c r="D118" s="40" t="s">
        <v>3</v>
      </c>
      <c r="E118" s="42"/>
      <c r="F118" s="43">
        <v>23.8</v>
      </c>
      <c r="G118" s="43">
        <v>36</v>
      </c>
      <c r="H118" s="44"/>
      <c r="I118" s="44"/>
      <c r="J118" s="44">
        <v>23.8</v>
      </c>
      <c r="K118" s="44"/>
      <c r="L118" s="45">
        <v>29.9</v>
      </c>
      <c r="M118" s="44">
        <v>9.15</v>
      </c>
      <c r="N118" s="44">
        <v>9</v>
      </c>
      <c r="O118" s="44">
        <v>20.72</v>
      </c>
      <c r="P118" s="47">
        <f t="shared" si="8"/>
        <v>12.956666666666665</v>
      </c>
      <c r="Q118" s="44"/>
      <c r="R118" s="48"/>
      <c r="S118" s="48"/>
      <c r="T118" s="48"/>
      <c r="U118" s="48"/>
      <c r="V118" s="48"/>
      <c r="W118" s="49"/>
      <c r="X118" s="48"/>
      <c r="Y118" s="48"/>
      <c r="Z118" s="48"/>
      <c r="AA118" s="48"/>
      <c r="AB118" s="48">
        <v>12.82</v>
      </c>
      <c r="AC118" s="48"/>
      <c r="AD118" s="48"/>
      <c r="AE118" s="50">
        <f t="shared" si="9"/>
        <v>12.82</v>
      </c>
      <c r="AF118" s="51"/>
      <c r="AG118" s="52"/>
      <c r="AH118" s="53"/>
      <c r="AI118" s="23">
        <f t="shared" si="7"/>
        <v>18.55</v>
      </c>
      <c r="AJ118" s="44">
        <f t="shared" si="11"/>
        <v>371</v>
      </c>
    </row>
    <row r="119" spans="1:36" ht="66.75" customHeight="1" x14ac:dyDescent="0.25">
      <c r="A119" s="40">
        <v>118</v>
      </c>
      <c r="B119" s="40">
        <v>1</v>
      </c>
      <c r="C119" s="41" t="s">
        <v>122</v>
      </c>
      <c r="D119" s="40" t="s">
        <v>3</v>
      </c>
      <c r="E119" s="42"/>
      <c r="F119" s="43"/>
      <c r="G119" s="43"/>
      <c r="H119" s="44"/>
      <c r="I119" s="44"/>
      <c r="J119" s="44">
        <v>195</v>
      </c>
      <c r="K119" s="44"/>
      <c r="L119" s="45">
        <v>195</v>
      </c>
      <c r="M119" s="44">
        <v>147.72999999999999</v>
      </c>
      <c r="N119" s="44"/>
      <c r="O119" s="44"/>
      <c r="P119" s="47">
        <f t="shared" si="8"/>
        <v>147.72999999999999</v>
      </c>
      <c r="Q119" s="44"/>
      <c r="R119" s="48"/>
      <c r="S119" s="48"/>
      <c r="T119" s="48"/>
      <c r="U119" s="48"/>
      <c r="V119" s="48"/>
      <c r="W119" s="49"/>
      <c r="X119" s="48"/>
      <c r="Y119" s="48"/>
      <c r="Z119" s="48"/>
      <c r="AA119" s="48"/>
      <c r="AB119" s="48"/>
      <c r="AC119" s="48"/>
      <c r="AD119" s="48"/>
      <c r="AE119" s="50"/>
      <c r="AF119" s="51"/>
      <c r="AG119" s="52"/>
      <c r="AH119" s="53"/>
      <c r="AI119" s="23">
        <f t="shared" si="7"/>
        <v>171.36</v>
      </c>
      <c r="AJ119" s="44">
        <f t="shared" si="11"/>
        <v>171.36</v>
      </c>
    </row>
    <row r="120" spans="1:36" ht="84" customHeight="1" x14ac:dyDescent="0.25">
      <c r="A120" s="40">
        <v>119</v>
      </c>
      <c r="B120" s="40">
        <v>20</v>
      </c>
      <c r="C120" s="41" t="s">
        <v>123</v>
      </c>
      <c r="D120" s="40" t="s">
        <v>3</v>
      </c>
      <c r="E120" s="42">
        <v>402154</v>
      </c>
      <c r="F120" s="43">
        <v>13.8</v>
      </c>
      <c r="G120" s="57"/>
      <c r="H120" s="44"/>
      <c r="I120" s="44"/>
      <c r="J120" s="44">
        <v>19.2</v>
      </c>
      <c r="K120" s="44"/>
      <c r="L120" s="45">
        <v>19.2</v>
      </c>
      <c r="M120" s="44">
        <v>10.09</v>
      </c>
      <c r="N120" s="44">
        <v>15.04</v>
      </c>
      <c r="O120" s="44"/>
      <c r="P120" s="47">
        <f t="shared" si="8"/>
        <v>12.565</v>
      </c>
      <c r="Q120" s="44"/>
      <c r="R120" s="48"/>
      <c r="S120" s="48"/>
      <c r="T120" s="48"/>
      <c r="U120" s="48"/>
      <c r="V120" s="48">
        <v>1.63</v>
      </c>
      <c r="W120" s="49">
        <f t="shared" si="10"/>
        <v>1.63</v>
      </c>
      <c r="X120" s="48"/>
      <c r="Y120" s="48">
        <v>6.2</v>
      </c>
      <c r="Z120" s="48">
        <v>6.95</v>
      </c>
      <c r="AA120" s="48"/>
      <c r="AB120" s="48">
        <v>3.53</v>
      </c>
      <c r="AC120" s="48"/>
      <c r="AD120" s="48">
        <v>5.9</v>
      </c>
      <c r="AE120" s="50">
        <f t="shared" si="9"/>
        <v>5.64</v>
      </c>
      <c r="AF120" s="51">
        <v>4.17</v>
      </c>
      <c r="AG120" s="52"/>
      <c r="AH120" s="53">
        <v>2.8</v>
      </c>
      <c r="AI120" s="23">
        <f t="shared" si="7"/>
        <v>7.66</v>
      </c>
      <c r="AJ120" s="44">
        <f t="shared" si="11"/>
        <v>153.19999999999999</v>
      </c>
    </row>
    <row r="121" spans="1:36" ht="105" x14ac:dyDescent="0.25">
      <c r="A121" s="40">
        <v>120</v>
      </c>
      <c r="B121" s="40">
        <v>50</v>
      </c>
      <c r="C121" s="41" t="s">
        <v>124</v>
      </c>
      <c r="D121" s="40" t="s">
        <v>3</v>
      </c>
      <c r="E121" s="42">
        <v>402155</v>
      </c>
      <c r="F121" s="43">
        <v>16.899999999999999</v>
      </c>
      <c r="G121" s="57"/>
      <c r="H121" s="44"/>
      <c r="I121" s="44"/>
      <c r="J121" s="44">
        <v>19.2</v>
      </c>
      <c r="K121" s="44"/>
      <c r="L121" s="45">
        <v>19.2</v>
      </c>
      <c r="M121" s="44">
        <v>5.99</v>
      </c>
      <c r="N121" s="44">
        <v>5.67</v>
      </c>
      <c r="O121" s="44">
        <v>5.66</v>
      </c>
      <c r="P121" s="47">
        <f t="shared" si="8"/>
        <v>5.7733333333333334</v>
      </c>
      <c r="Q121" s="44"/>
      <c r="R121" s="48"/>
      <c r="S121" s="48"/>
      <c r="T121" s="48"/>
      <c r="U121" s="48"/>
      <c r="V121" s="48"/>
      <c r="W121" s="49"/>
      <c r="X121" s="48"/>
      <c r="Y121" s="48">
        <v>14</v>
      </c>
      <c r="Z121" s="48"/>
      <c r="AA121" s="48"/>
      <c r="AB121" s="48">
        <v>4.8</v>
      </c>
      <c r="AC121" s="48"/>
      <c r="AD121" s="48">
        <v>15.09</v>
      </c>
      <c r="AE121" s="50">
        <f t="shared" si="9"/>
        <v>11.29</v>
      </c>
      <c r="AF121" s="51"/>
      <c r="AG121" s="52"/>
      <c r="AH121" s="53">
        <v>6.99</v>
      </c>
      <c r="AI121" s="23">
        <f t="shared" si="7"/>
        <v>10.81</v>
      </c>
      <c r="AJ121" s="44">
        <f t="shared" si="11"/>
        <v>540.5</v>
      </c>
    </row>
    <row r="122" spans="1:36" ht="52.5" customHeight="1" x14ac:dyDescent="0.25">
      <c r="A122" s="40">
        <v>121</v>
      </c>
      <c r="B122" s="40">
        <v>100</v>
      </c>
      <c r="C122" s="41" t="s">
        <v>133</v>
      </c>
      <c r="D122" s="40" t="s">
        <v>3</v>
      </c>
      <c r="E122" s="42">
        <v>386785</v>
      </c>
      <c r="F122" s="43">
        <v>5.8</v>
      </c>
      <c r="G122" s="43"/>
      <c r="H122" s="44"/>
      <c r="I122" s="44"/>
      <c r="J122" s="44">
        <v>6.24</v>
      </c>
      <c r="K122" s="44"/>
      <c r="L122" s="45">
        <v>6.24</v>
      </c>
      <c r="M122" s="44">
        <v>3.99</v>
      </c>
      <c r="N122" s="44">
        <v>7.97</v>
      </c>
      <c r="O122" s="44">
        <v>4.74</v>
      </c>
      <c r="P122" s="47">
        <f t="shared" si="8"/>
        <v>5.5666666666666673</v>
      </c>
      <c r="Q122" s="44"/>
      <c r="R122" s="48"/>
      <c r="S122" s="48"/>
      <c r="T122" s="48"/>
      <c r="U122" s="48"/>
      <c r="V122" s="48"/>
      <c r="W122" s="49"/>
      <c r="X122" s="48"/>
      <c r="Y122" s="48"/>
      <c r="Z122" s="48"/>
      <c r="AA122" s="48"/>
      <c r="AB122" s="48">
        <v>1.86</v>
      </c>
      <c r="AC122" s="48">
        <v>3.1</v>
      </c>
      <c r="AD122" s="48"/>
      <c r="AE122" s="50">
        <f t="shared" si="9"/>
        <v>2.48</v>
      </c>
      <c r="AF122" s="51"/>
      <c r="AG122" s="52">
        <v>2.4300000000000002</v>
      </c>
      <c r="AH122" s="53">
        <v>2.94</v>
      </c>
      <c r="AI122" s="23">
        <f t="shared" si="7"/>
        <v>3.93</v>
      </c>
      <c r="AJ122" s="44">
        <f>B122*AI122</f>
        <v>393</v>
      </c>
    </row>
    <row r="123" spans="1:36" ht="45.75" customHeight="1" x14ac:dyDescent="0.25">
      <c r="A123" s="40">
        <v>122</v>
      </c>
      <c r="B123" s="40">
        <v>50</v>
      </c>
      <c r="C123" s="41" t="s">
        <v>125</v>
      </c>
      <c r="D123" s="40" t="s">
        <v>3</v>
      </c>
      <c r="E123" s="42"/>
      <c r="F123" s="43"/>
      <c r="G123" s="43"/>
      <c r="H123" s="44"/>
      <c r="I123" s="44"/>
      <c r="J123" s="44">
        <v>6.6</v>
      </c>
      <c r="K123" s="44"/>
      <c r="L123" s="45">
        <v>6.6</v>
      </c>
      <c r="M123" s="44">
        <v>3.61</v>
      </c>
      <c r="N123" s="44">
        <v>1.5</v>
      </c>
      <c r="O123" s="44">
        <v>1.83</v>
      </c>
      <c r="P123" s="47">
        <f t="shared" si="8"/>
        <v>2.313333333333333</v>
      </c>
      <c r="Q123" s="44"/>
      <c r="R123" s="48"/>
      <c r="S123" s="48"/>
      <c r="T123" s="48"/>
      <c r="U123" s="48"/>
      <c r="V123" s="48"/>
      <c r="W123" s="49"/>
      <c r="X123" s="48"/>
      <c r="Y123" s="48"/>
      <c r="Z123" s="48"/>
      <c r="AA123" s="48"/>
      <c r="AB123" s="48">
        <v>3.16</v>
      </c>
      <c r="AC123" s="48"/>
      <c r="AD123" s="48"/>
      <c r="AE123" s="50">
        <f t="shared" si="9"/>
        <v>3.16</v>
      </c>
      <c r="AF123" s="51"/>
      <c r="AG123" s="52"/>
      <c r="AH123" s="53"/>
      <c r="AI123" s="23">
        <f t="shared" si="7"/>
        <v>4.0199999999999996</v>
      </c>
      <c r="AJ123" s="44">
        <f t="shared" si="11"/>
        <v>200.99999999999997</v>
      </c>
    </row>
    <row r="124" spans="1:36" ht="70.5" customHeight="1" x14ac:dyDescent="0.25">
      <c r="A124" s="40">
        <v>123</v>
      </c>
      <c r="B124" s="40">
        <v>200</v>
      </c>
      <c r="C124" s="41" t="s">
        <v>151</v>
      </c>
      <c r="D124" s="40" t="s">
        <v>3</v>
      </c>
      <c r="E124" s="42">
        <v>473385</v>
      </c>
      <c r="F124" s="43">
        <v>13.6</v>
      </c>
      <c r="G124" s="43"/>
      <c r="H124" s="44"/>
      <c r="I124" s="44"/>
      <c r="J124" s="44">
        <v>6.56</v>
      </c>
      <c r="K124" s="44"/>
      <c r="L124" s="45">
        <v>6.56</v>
      </c>
      <c r="M124" s="44">
        <v>16.16</v>
      </c>
      <c r="N124" s="44">
        <v>12.49</v>
      </c>
      <c r="O124" s="44">
        <v>17.899999999999999</v>
      </c>
      <c r="P124" s="47">
        <f t="shared" si="8"/>
        <v>15.516666666666666</v>
      </c>
      <c r="Q124" s="44"/>
      <c r="R124" s="48"/>
      <c r="S124" s="48">
        <v>6.99</v>
      </c>
      <c r="T124" s="48">
        <v>6.46</v>
      </c>
      <c r="U124" s="48"/>
      <c r="V124" s="48"/>
      <c r="W124" s="49">
        <f t="shared" si="10"/>
        <v>6.72</v>
      </c>
      <c r="X124" s="48"/>
      <c r="Y124" s="48"/>
      <c r="Z124" s="48"/>
      <c r="AA124" s="48"/>
      <c r="AB124" s="48"/>
      <c r="AC124" s="48"/>
      <c r="AD124" s="48"/>
      <c r="AE124" s="50"/>
      <c r="AF124" s="51">
        <v>17.46</v>
      </c>
      <c r="AG124" s="52">
        <v>17.260000000000002</v>
      </c>
      <c r="AH124" s="53"/>
      <c r="AI124" s="23">
        <f t="shared" si="7"/>
        <v>12.7</v>
      </c>
      <c r="AJ124" s="44">
        <f t="shared" si="11"/>
        <v>2540</v>
      </c>
    </row>
    <row r="125" spans="1:36" ht="72" customHeight="1" x14ac:dyDescent="0.25">
      <c r="A125" s="54">
        <v>124</v>
      </c>
      <c r="B125" s="54">
        <v>200</v>
      </c>
      <c r="C125" s="55" t="s">
        <v>152</v>
      </c>
      <c r="D125" s="54" t="s">
        <v>3</v>
      </c>
      <c r="E125" s="59">
        <v>618467</v>
      </c>
      <c r="F125" s="60">
        <v>16.75</v>
      </c>
      <c r="G125" s="43"/>
      <c r="H125" s="44"/>
      <c r="I125" s="44"/>
      <c r="J125" s="44">
        <v>22.38</v>
      </c>
      <c r="K125" s="44"/>
      <c r="L125" s="45">
        <v>22.38</v>
      </c>
      <c r="M125" s="44">
        <v>11.16</v>
      </c>
      <c r="N125" s="44">
        <v>19.07</v>
      </c>
      <c r="O125" s="44">
        <v>13.99</v>
      </c>
      <c r="P125" s="47">
        <f t="shared" si="8"/>
        <v>14.74</v>
      </c>
      <c r="Q125" s="44"/>
      <c r="R125" s="48"/>
      <c r="S125" s="48"/>
      <c r="T125" s="48"/>
      <c r="U125" s="48"/>
      <c r="V125" s="48"/>
      <c r="W125" s="49"/>
      <c r="X125" s="48"/>
      <c r="Y125" s="48"/>
      <c r="Z125" s="48"/>
      <c r="AA125" s="48"/>
      <c r="AB125" s="48"/>
      <c r="AC125" s="48"/>
      <c r="AD125" s="48"/>
      <c r="AE125" s="50"/>
      <c r="AF125" s="51"/>
      <c r="AG125" s="52">
        <v>11.99</v>
      </c>
      <c r="AH125" s="53">
        <v>5.99</v>
      </c>
      <c r="AI125" s="23">
        <f t="shared" si="7"/>
        <v>13.77</v>
      </c>
      <c r="AJ125" s="44">
        <f t="shared" si="11"/>
        <v>2754</v>
      </c>
    </row>
    <row r="126" spans="1:36" ht="67.5" customHeight="1" x14ac:dyDescent="0.25">
      <c r="A126" s="54">
        <v>125</v>
      </c>
      <c r="B126" s="54">
        <v>300</v>
      </c>
      <c r="C126" s="55" t="s">
        <v>153</v>
      </c>
      <c r="D126" s="54" t="s">
        <v>3</v>
      </c>
      <c r="E126" s="59">
        <v>614340</v>
      </c>
      <c r="F126" s="60">
        <v>9.1999999999999993</v>
      </c>
      <c r="G126" s="43"/>
      <c r="H126" s="44"/>
      <c r="I126" s="44"/>
      <c r="J126" s="44">
        <v>9.9499999999999993</v>
      </c>
      <c r="K126" s="44"/>
      <c r="L126" s="45">
        <v>9.9499999999999993</v>
      </c>
      <c r="M126" s="44">
        <v>8.1999999999999993</v>
      </c>
      <c r="N126" s="44">
        <v>4.99</v>
      </c>
      <c r="O126" s="44">
        <v>8.4600000000000009</v>
      </c>
      <c r="P126" s="47">
        <f t="shared" si="8"/>
        <v>7.2166666666666659</v>
      </c>
      <c r="Q126" s="44"/>
      <c r="R126" s="48">
        <v>3.72</v>
      </c>
      <c r="S126" s="48">
        <v>4</v>
      </c>
      <c r="T126" s="48">
        <v>6.36</v>
      </c>
      <c r="U126" s="48"/>
      <c r="V126" s="48"/>
      <c r="W126" s="49">
        <f t="shared" si="10"/>
        <v>4.6900000000000004</v>
      </c>
      <c r="X126" s="48"/>
      <c r="Y126" s="48"/>
      <c r="Z126" s="48"/>
      <c r="AA126" s="48"/>
      <c r="AB126" s="48"/>
      <c r="AC126" s="48"/>
      <c r="AD126" s="48"/>
      <c r="AE126" s="50"/>
      <c r="AF126" s="51">
        <v>8.99</v>
      </c>
      <c r="AG126" s="52"/>
      <c r="AH126" s="53">
        <v>4.29</v>
      </c>
      <c r="AI126" s="23">
        <f t="shared" si="7"/>
        <v>7.02</v>
      </c>
      <c r="AJ126" s="44">
        <f t="shared" si="11"/>
        <v>2106</v>
      </c>
    </row>
    <row r="127" spans="1:36" ht="43.5" customHeight="1" x14ac:dyDescent="0.25">
      <c r="A127" s="54">
        <v>126</v>
      </c>
      <c r="B127" s="54">
        <v>500</v>
      </c>
      <c r="C127" s="55" t="s">
        <v>154</v>
      </c>
      <c r="D127" s="54" t="s">
        <v>3</v>
      </c>
      <c r="E127" s="42"/>
      <c r="F127" s="43">
        <v>8.6</v>
      </c>
      <c r="G127" s="43"/>
      <c r="H127" s="44"/>
      <c r="I127" s="44"/>
      <c r="J127" s="44">
        <v>15.84</v>
      </c>
      <c r="K127" s="44"/>
      <c r="L127" s="45">
        <v>15.84</v>
      </c>
      <c r="M127" s="44">
        <v>12.15</v>
      </c>
      <c r="N127" s="44">
        <v>9.39</v>
      </c>
      <c r="O127" s="44">
        <v>13.45</v>
      </c>
      <c r="P127" s="47">
        <f t="shared" si="8"/>
        <v>11.663333333333332</v>
      </c>
      <c r="Q127" s="44"/>
      <c r="R127" s="48"/>
      <c r="S127" s="48"/>
      <c r="T127" s="48">
        <v>7</v>
      </c>
      <c r="U127" s="48"/>
      <c r="V127" s="48">
        <v>6.74</v>
      </c>
      <c r="W127" s="49">
        <f t="shared" si="10"/>
        <v>6.87</v>
      </c>
      <c r="X127" s="48"/>
      <c r="Y127" s="48"/>
      <c r="Z127" s="48"/>
      <c r="AA127" s="48"/>
      <c r="AB127" s="48"/>
      <c r="AC127" s="48"/>
      <c r="AD127" s="48"/>
      <c r="AE127" s="50"/>
      <c r="AF127" s="51">
        <v>13.71</v>
      </c>
      <c r="AG127" s="52"/>
      <c r="AH127" s="53"/>
      <c r="AI127" s="23">
        <f t="shared" si="7"/>
        <v>12.02</v>
      </c>
      <c r="AJ127" s="44">
        <f t="shared" si="11"/>
        <v>6010</v>
      </c>
    </row>
    <row r="128" spans="1:36" ht="66.75" customHeight="1" x14ac:dyDescent="0.25">
      <c r="A128" s="54">
        <v>127</v>
      </c>
      <c r="B128" s="54">
        <v>200</v>
      </c>
      <c r="C128" s="55" t="s">
        <v>155</v>
      </c>
      <c r="D128" s="54" t="s">
        <v>3</v>
      </c>
      <c r="E128" s="42">
        <v>289148</v>
      </c>
      <c r="F128" s="43">
        <v>9.35</v>
      </c>
      <c r="G128" s="43"/>
      <c r="H128" s="44"/>
      <c r="I128" s="44"/>
      <c r="J128" s="44">
        <v>11.8</v>
      </c>
      <c r="K128" s="44"/>
      <c r="L128" s="45">
        <v>11.8</v>
      </c>
      <c r="M128" s="44">
        <v>12.9</v>
      </c>
      <c r="N128" s="44">
        <v>12.74</v>
      </c>
      <c r="O128" s="44">
        <v>9</v>
      </c>
      <c r="P128" s="47">
        <f t="shared" si="8"/>
        <v>11.546666666666667</v>
      </c>
      <c r="Q128" s="44"/>
      <c r="R128" s="48">
        <v>3.74</v>
      </c>
      <c r="S128" s="48"/>
      <c r="T128" s="48">
        <v>6.49</v>
      </c>
      <c r="U128" s="48"/>
      <c r="V128" s="48"/>
      <c r="W128" s="49">
        <f t="shared" si="10"/>
        <v>5.1100000000000003</v>
      </c>
      <c r="X128" s="48"/>
      <c r="Y128" s="48"/>
      <c r="Z128" s="48"/>
      <c r="AA128" s="48"/>
      <c r="AB128" s="48"/>
      <c r="AC128" s="48"/>
      <c r="AD128" s="48"/>
      <c r="AE128" s="50"/>
      <c r="AF128" s="51"/>
      <c r="AG128" s="52"/>
      <c r="AH128" s="61"/>
      <c r="AI128" s="23">
        <f t="shared" si="7"/>
        <v>9.48</v>
      </c>
      <c r="AJ128" s="44">
        <f t="shared" si="11"/>
        <v>1896</v>
      </c>
    </row>
    <row r="129" spans="1:36" ht="60" x14ac:dyDescent="0.25">
      <c r="A129" s="54">
        <v>128</v>
      </c>
      <c r="B129" s="54">
        <v>500</v>
      </c>
      <c r="C129" s="55" t="s">
        <v>156</v>
      </c>
      <c r="D129" s="54" t="s">
        <v>3</v>
      </c>
      <c r="E129" s="42">
        <v>633379</v>
      </c>
      <c r="F129" s="43">
        <v>8.6</v>
      </c>
      <c r="G129" s="43"/>
      <c r="H129" s="44"/>
      <c r="I129" s="44"/>
      <c r="J129" s="44">
        <v>17.28</v>
      </c>
      <c r="K129" s="44"/>
      <c r="L129" s="45">
        <v>17.28</v>
      </c>
      <c r="M129" s="44">
        <v>11.15</v>
      </c>
      <c r="N129" s="44">
        <v>10.4</v>
      </c>
      <c r="O129" s="44">
        <v>8.39</v>
      </c>
      <c r="P129" s="47">
        <f t="shared" si="8"/>
        <v>9.98</v>
      </c>
      <c r="Q129" s="44"/>
      <c r="R129" s="48">
        <v>5.99</v>
      </c>
      <c r="S129" s="48"/>
      <c r="T129" s="48">
        <v>7</v>
      </c>
      <c r="U129" s="48"/>
      <c r="V129" s="48">
        <v>7.7</v>
      </c>
      <c r="W129" s="49">
        <f t="shared" si="10"/>
        <v>6.89</v>
      </c>
      <c r="X129" s="48"/>
      <c r="Y129" s="48"/>
      <c r="Z129" s="48"/>
      <c r="AA129" s="48"/>
      <c r="AB129" s="48"/>
      <c r="AC129" s="48"/>
      <c r="AD129" s="48">
        <v>13.8</v>
      </c>
      <c r="AE129" s="50">
        <f t="shared" si="9"/>
        <v>13.8</v>
      </c>
      <c r="AF129" s="51"/>
      <c r="AG129" s="52"/>
      <c r="AH129" s="53">
        <v>6.49</v>
      </c>
      <c r="AI129" s="23">
        <f t="shared" si="7"/>
        <v>10.88</v>
      </c>
      <c r="AJ129" s="44">
        <f t="shared" si="11"/>
        <v>5440</v>
      </c>
    </row>
    <row r="130" spans="1:36" x14ac:dyDescent="0.25">
      <c r="A130" s="25"/>
      <c r="B130" s="25"/>
      <c r="C130" s="62"/>
      <c r="D130" s="25"/>
      <c r="E130" s="25"/>
      <c r="F130" s="25"/>
      <c r="G130" s="25"/>
      <c r="H130" s="25"/>
      <c r="I130" s="25"/>
      <c r="J130" s="25"/>
      <c r="K130" s="25"/>
      <c r="L130" s="25"/>
      <c r="M130" s="24"/>
      <c r="N130" s="24"/>
      <c r="O130" s="24"/>
      <c r="P130" s="24"/>
      <c r="Q130" s="24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24"/>
      <c r="AJ130" s="44">
        <f>SUM(AJ2:AJ129)</f>
        <v>358653.48</v>
      </c>
    </row>
  </sheetData>
  <pageMargins left="0.511811024" right="0.511811024" top="0.78740157499999996" bottom="0.78740157499999996" header="0.31496062000000002" footer="0.31496062000000002"/>
  <pageSetup paperSize="9" scale="27" fitToHeight="0" orientation="landscape" r:id="rId1"/>
  <ignoredErrors>
    <ignoredError sqref="L2:L6 P28 P7:P27 P29:P92 P114:P129 P94:P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1"/>
  <sheetViews>
    <sheetView workbookViewId="0">
      <selection activeCell="V4" sqref="V4"/>
    </sheetView>
  </sheetViews>
  <sheetFormatPr defaultRowHeight="15" x14ac:dyDescent="0.25"/>
  <cols>
    <col min="3" max="3" width="14.85546875" customWidth="1"/>
    <col min="4" max="5" width="11.140625" customWidth="1"/>
    <col min="6" max="6" width="11.140625" style="10" customWidth="1"/>
    <col min="8" max="8" width="13.7109375" customWidth="1"/>
    <col min="10" max="10" width="14.28515625" customWidth="1"/>
    <col min="11" max="11" width="12.85546875" customWidth="1"/>
    <col min="12" max="12" width="16.28515625" customWidth="1"/>
    <col min="13" max="13" width="11.28515625" customWidth="1"/>
    <col min="14" max="14" width="15.140625" customWidth="1"/>
    <col min="16" max="16" width="15.5703125" customWidth="1"/>
    <col min="17" max="17" width="10.28515625" customWidth="1"/>
    <col min="18" max="18" width="15" customWidth="1"/>
  </cols>
  <sheetData>
    <row r="1" spans="1:18" ht="23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179</v>
      </c>
      <c r="F1" s="9" t="s">
        <v>168</v>
      </c>
      <c r="G1" s="6" t="s">
        <v>158</v>
      </c>
      <c r="H1" s="8" t="s">
        <v>159</v>
      </c>
      <c r="I1" s="6" t="s">
        <v>160</v>
      </c>
      <c r="J1" s="8" t="s">
        <v>161</v>
      </c>
      <c r="K1" s="6" t="s">
        <v>162</v>
      </c>
      <c r="L1" s="8" t="s">
        <v>163</v>
      </c>
      <c r="M1" s="6" t="s">
        <v>164</v>
      </c>
      <c r="N1" s="8" t="s">
        <v>165</v>
      </c>
      <c r="O1" s="6" t="s">
        <v>166</v>
      </c>
      <c r="P1" s="8" t="s">
        <v>167</v>
      </c>
      <c r="Q1" s="6" t="s">
        <v>169</v>
      </c>
      <c r="R1" s="6" t="s">
        <v>170</v>
      </c>
    </row>
    <row r="2" spans="1:18" ht="76.5" customHeight="1" x14ac:dyDescent="0.25">
      <c r="A2" s="3">
        <v>1</v>
      </c>
      <c r="B2" s="3">
        <v>10</v>
      </c>
      <c r="C2" s="3" t="s">
        <v>41</v>
      </c>
      <c r="D2" s="3" t="s">
        <v>3</v>
      </c>
      <c r="E2" s="3">
        <v>220413013</v>
      </c>
      <c r="F2" s="12">
        <v>19.489999999999998</v>
      </c>
      <c r="G2" s="7">
        <v>2</v>
      </c>
      <c r="H2" s="13">
        <f t="shared" ref="H2:H33" si="0">F2*G2</f>
        <v>38.979999999999997</v>
      </c>
      <c r="I2" s="15">
        <v>8</v>
      </c>
      <c r="J2" s="13">
        <f t="shared" ref="J2:J33" si="1">F2*I2</f>
        <v>155.91999999999999</v>
      </c>
      <c r="K2" s="17"/>
      <c r="L2" s="13">
        <f t="shared" ref="L2:L33" si="2">F2*K2</f>
        <v>0</v>
      </c>
      <c r="M2" s="17"/>
      <c r="N2" s="13">
        <f t="shared" ref="N2:N33" si="3">F2*M2</f>
        <v>0</v>
      </c>
      <c r="O2" s="17"/>
      <c r="P2" s="13">
        <f t="shared" ref="P2:P33" si="4">F2*O2</f>
        <v>0</v>
      </c>
      <c r="Q2" s="16">
        <f t="shared" ref="Q2:Q33" si="5">G2+I2+K2+M2+O2</f>
        <v>10</v>
      </c>
      <c r="R2" s="18">
        <f t="shared" ref="R2:R33" si="6">H2+J2+L2+N2+P2</f>
        <v>194.89999999999998</v>
      </c>
    </row>
    <row r="3" spans="1:18" ht="164.25" customHeight="1" x14ac:dyDescent="0.25">
      <c r="A3" s="3">
        <v>2</v>
      </c>
      <c r="B3" s="3">
        <v>4</v>
      </c>
      <c r="C3" s="3" t="s">
        <v>4</v>
      </c>
      <c r="D3" s="3" t="s">
        <v>3</v>
      </c>
      <c r="E3" s="3">
        <v>220413014</v>
      </c>
      <c r="F3" s="12">
        <v>136.76</v>
      </c>
      <c r="G3" s="7">
        <v>4</v>
      </c>
      <c r="H3" s="13">
        <f t="shared" si="0"/>
        <v>547.04</v>
      </c>
      <c r="I3" s="15"/>
      <c r="J3" s="13">
        <f t="shared" si="1"/>
        <v>0</v>
      </c>
      <c r="K3" s="17"/>
      <c r="L3" s="13">
        <f t="shared" si="2"/>
        <v>0</v>
      </c>
      <c r="M3" s="17"/>
      <c r="N3" s="13">
        <f t="shared" si="3"/>
        <v>0</v>
      </c>
      <c r="O3" s="17"/>
      <c r="P3" s="13">
        <f t="shared" si="4"/>
        <v>0</v>
      </c>
      <c r="Q3" s="16">
        <f t="shared" si="5"/>
        <v>4</v>
      </c>
      <c r="R3" s="18">
        <f t="shared" si="6"/>
        <v>547.04</v>
      </c>
    </row>
    <row r="4" spans="1:18" ht="180" customHeight="1" x14ac:dyDescent="0.25">
      <c r="A4" s="3">
        <v>3</v>
      </c>
      <c r="B4" s="3">
        <v>4</v>
      </c>
      <c r="C4" s="3" t="s">
        <v>42</v>
      </c>
      <c r="D4" s="3" t="s">
        <v>3</v>
      </c>
      <c r="E4" s="3">
        <v>220413015</v>
      </c>
      <c r="F4" s="12">
        <v>49.97</v>
      </c>
      <c r="G4" s="7">
        <v>4</v>
      </c>
      <c r="H4" s="13">
        <f t="shared" si="0"/>
        <v>199.88</v>
      </c>
      <c r="I4" s="15"/>
      <c r="J4" s="13">
        <f t="shared" si="1"/>
        <v>0</v>
      </c>
      <c r="K4" s="17"/>
      <c r="L4" s="13">
        <f t="shared" si="2"/>
        <v>0</v>
      </c>
      <c r="M4" s="17"/>
      <c r="N4" s="13">
        <f t="shared" si="3"/>
        <v>0</v>
      </c>
      <c r="O4" s="17"/>
      <c r="P4" s="13">
        <f t="shared" si="4"/>
        <v>0</v>
      </c>
      <c r="Q4" s="16">
        <f t="shared" si="5"/>
        <v>4</v>
      </c>
      <c r="R4" s="18">
        <f t="shared" si="6"/>
        <v>199.88</v>
      </c>
    </row>
    <row r="5" spans="1:18" ht="165.75" customHeight="1" x14ac:dyDescent="0.25">
      <c r="A5" s="3">
        <v>4</v>
      </c>
      <c r="B5" s="3">
        <v>1</v>
      </c>
      <c r="C5" s="3" t="s">
        <v>43</v>
      </c>
      <c r="D5" s="3" t="s">
        <v>3</v>
      </c>
      <c r="E5" s="3">
        <v>220413016</v>
      </c>
      <c r="F5" s="12">
        <v>1023.3</v>
      </c>
      <c r="G5" s="7">
        <v>1</v>
      </c>
      <c r="H5" s="13">
        <f t="shared" si="0"/>
        <v>1023.3</v>
      </c>
      <c r="I5" s="15"/>
      <c r="J5" s="13">
        <f t="shared" si="1"/>
        <v>0</v>
      </c>
      <c r="K5" s="17"/>
      <c r="L5" s="13">
        <f t="shared" si="2"/>
        <v>0</v>
      </c>
      <c r="M5" s="17"/>
      <c r="N5" s="13">
        <f t="shared" si="3"/>
        <v>0</v>
      </c>
      <c r="O5" s="17"/>
      <c r="P5" s="13">
        <f t="shared" si="4"/>
        <v>0</v>
      </c>
      <c r="Q5" s="16">
        <f t="shared" si="5"/>
        <v>1</v>
      </c>
      <c r="R5" s="18">
        <f t="shared" si="6"/>
        <v>1023.3</v>
      </c>
    </row>
    <row r="6" spans="1:18" ht="126" customHeight="1" x14ac:dyDescent="0.25">
      <c r="A6" s="3">
        <v>5</v>
      </c>
      <c r="B6" s="3">
        <v>1</v>
      </c>
      <c r="C6" s="3" t="s">
        <v>5</v>
      </c>
      <c r="D6" s="3" t="s">
        <v>3</v>
      </c>
      <c r="E6" s="3">
        <v>220413017</v>
      </c>
      <c r="F6" s="12">
        <v>318.11</v>
      </c>
      <c r="G6" s="7">
        <v>1</v>
      </c>
      <c r="H6" s="13">
        <f t="shared" si="0"/>
        <v>318.11</v>
      </c>
      <c r="I6" s="15"/>
      <c r="J6" s="13">
        <f t="shared" si="1"/>
        <v>0</v>
      </c>
      <c r="K6" s="17"/>
      <c r="L6" s="13">
        <f t="shared" si="2"/>
        <v>0</v>
      </c>
      <c r="M6" s="17"/>
      <c r="N6" s="13">
        <f t="shared" si="3"/>
        <v>0</v>
      </c>
      <c r="O6" s="17"/>
      <c r="P6" s="13">
        <f t="shared" si="4"/>
        <v>0</v>
      </c>
      <c r="Q6" s="16">
        <f t="shared" si="5"/>
        <v>1</v>
      </c>
      <c r="R6" s="18">
        <f t="shared" si="6"/>
        <v>318.11</v>
      </c>
    </row>
    <row r="7" spans="1:18" ht="118.5" customHeight="1" x14ac:dyDescent="0.25">
      <c r="A7" s="3">
        <v>6</v>
      </c>
      <c r="B7" s="3">
        <v>4</v>
      </c>
      <c r="C7" s="3" t="s">
        <v>44</v>
      </c>
      <c r="D7" s="3" t="s">
        <v>3</v>
      </c>
      <c r="E7" s="3">
        <v>220413018</v>
      </c>
      <c r="F7" s="12">
        <v>30.68</v>
      </c>
      <c r="G7" s="7">
        <v>4</v>
      </c>
      <c r="H7" s="13">
        <f t="shared" si="0"/>
        <v>122.72</v>
      </c>
      <c r="I7" s="15"/>
      <c r="J7" s="13">
        <f t="shared" si="1"/>
        <v>0</v>
      </c>
      <c r="K7" s="17"/>
      <c r="L7" s="13">
        <f t="shared" si="2"/>
        <v>0</v>
      </c>
      <c r="M7" s="17"/>
      <c r="N7" s="13">
        <f t="shared" si="3"/>
        <v>0</v>
      </c>
      <c r="O7" s="17"/>
      <c r="P7" s="13">
        <f t="shared" si="4"/>
        <v>0</v>
      </c>
      <c r="Q7" s="16">
        <f t="shared" si="5"/>
        <v>4</v>
      </c>
      <c r="R7" s="18">
        <f t="shared" si="6"/>
        <v>122.72</v>
      </c>
    </row>
    <row r="8" spans="1:18" ht="58.5" customHeight="1" x14ac:dyDescent="0.25">
      <c r="A8" s="3">
        <v>7</v>
      </c>
      <c r="B8" s="3">
        <v>40</v>
      </c>
      <c r="C8" s="3" t="s">
        <v>45</v>
      </c>
      <c r="D8" s="3" t="s">
        <v>6</v>
      </c>
      <c r="E8" s="3">
        <v>220413019</v>
      </c>
      <c r="F8" s="12">
        <v>23.56</v>
      </c>
      <c r="G8" s="7">
        <v>5</v>
      </c>
      <c r="H8" s="13">
        <f t="shared" si="0"/>
        <v>117.8</v>
      </c>
      <c r="I8" s="15">
        <v>5</v>
      </c>
      <c r="J8" s="13">
        <f t="shared" si="1"/>
        <v>117.8</v>
      </c>
      <c r="K8" s="17">
        <v>5</v>
      </c>
      <c r="L8" s="13">
        <f t="shared" si="2"/>
        <v>117.8</v>
      </c>
      <c r="M8" s="17">
        <v>15</v>
      </c>
      <c r="N8" s="13">
        <f t="shared" si="3"/>
        <v>353.4</v>
      </c>
      <c r="O8" s="17">
        <v>10</v>
      </c>
      <c r="P8" s="13">
        <f t="shared" si="4"/>
        <v>235.6</v>
      </c>
      <c r="Q8" s="16">
        <f t="shared" si="5"/>
        <v>40</v>
      </c>
      <c r="R8" s="18">
        <f t="shared" si="6"/>
        <v>942.4</v>
      </c>
    </row>
    <row r="9" spans="1:18" ht="112.5" customHeight="1" x14ac:dyDescent="0.25">
      <c r="A9" s="3">
        <v>8</v>
      </c>
      <c r="B9" s="3">
        <v>4</v>
      </c>
      <c r="C9" s="3" t="s">
        <v>7</v>
      </c>
      <c r="D9" s="3" t="s">
        <v>3</v>
      </c>
      <c r="E9" s="3">
        <v>220413020</v>
      </c>
      <c r="F9" s="12">
        <v>58.54</v>
      </c>
      <c r="G9" s="7">
        <v>4</v>
      </c>
      <c r="H9" s="13">
        <f t="shared" si="0"/>
        <v>234.16</v>
      </c>
      <c r="I9" s="15"/>
      <c r="J9" s="13">
        <f t="shared" si="1"/>
        <v>0</v>
      </c>
      <c r="K9" s="17"/>
      <c r="L9" s="13">
        <f t="shared" si="2"/>
        <v>0</v>
      </c>
      <c r="M9" s="17"/>
      <c r="N9" s="13">
        <f t="shared" si="3"/>
        <v>0</v>
      </c>
      <c r="O9" s="17"/>
      <c r="P9" s="13">
        <f t="shared" si="4"/>
        <v>0</v>
      </c>
      <c r="Q9" s="16">
        <f t="shared" si="5"/>
        <v>4</v>
      </c>
      <c r="R9" s="18">
        <f t="shared" si="6"/>
        <v>234.16</v>
      </c>
    </row>
    <row r="10" spans="1:18" ht="96.75" customHeight="1" x14ac:dyDescent="0.25">
      <c r="A10" s="5">
        <v>9</v>
      </c>
      <c r="B10" s="5">
        <v>100</v>
      </c>
      <c r="C10" s="5" t="s">
        <v>46</v>
      </c>
      <c r="D10" s="5" t="s">
        <v>3</v>
      </c>
      <c r="E10" s="5">
        <v>220413021</v>
      </c>
      <c r="F10" s="12">
        <v>12.29</v>
      </c>
      <c r="G10" s="7">
        <v>10</v>
      </c>
      <c r="H10" s="13">
        <f t="shared" si="0"/>
        <v>122.89999999999999</v>
      </c>
      <c r="I10" s="15">
        <v>10</v>
      </c>
      <c r="J10" s="13">
        <f t="shared" si="1"/>
        <v>122.89999999999999</v>
      </c>
      <c r="K10" s="17">
        <v>10</v>
      </c>
      <c r="L10" s="13">
        <f t="shared" si="2"/>
        <v>122.89999999999999</v>
      </c>
      <c r="M10" s="17">
        <v>50</v>
      </c>
      <c r="N10" s="13">
        <f t="shared" si="3"/>
        <v>614.5</v>
      </c>
      <c r="O10" s="17">
        <v>20</v>
      </c>
      <c r="P10" s="13">
        <f t="shared" si="4"/>
        <v>245.79999999999998</v>
      </c>
      <c r="Q10" s="16">
        <f t="shared" si="5"/>
        <v>100</v>
      </c>
      <c r="R10" s="18">
        <f t="shared" si="6"/>
        <v>1229</v>
      </c>
    </row>
    <row r="11" spans="1:18" ht="201.75" customHeight="1" x14ac:dyDescent="0.25">
      <c r="A11" s="3">
        <v>10</v>
      </c>
      <c r="B11" s="3">
        <v>2</v>
      </c>
      <c r="C11" s="3" t="s">
        <v>56</v>
      </c>
      <c r="D11" s="3" t="s">
        <v>8</v>
      </c>
      <c r="E11" s="3">
        <v>220413022</v>
      </c>
      <c r="F11" s="12">
        <v>71.17</v>
      </c>
      <c r="G11" s="7">
        <v>2</v>
      </c>
      <c r="H11" s="13">
        <f t="shared" si="0"/>
        <v>142.34</v>
      </c>
      <c r="I11" s="15"/>
      <c r="J11" s="13">
        <f t="shared" si="1"/>
        <v>0</v>
      </c>
      <c r="K11" s="17"/>
      <c r="L11" s="13">
        <f t="shared" si="2"/>
        <v>0</v>
      </c>
      <c r="M11" s="17"/>
      <c r="N11" s="13">
        <f t="shared" si="3"/>
        <v>0</v>
      </c>
      <c r="O11" s="17"/>
      <c r="P11" s="13">
        <f t="shared" si="4"/>
        <v>0</v>
      </c>
      <c r="Q11" s="16">
        <f t="shared" si="5"/>
        <v>2</v>
      </c>
      <c r="R11" s="18">
        <f t="shared" si="6"/>
        <v>142.34</v>
      </c>
    </row>
    <row r="12" spans="1:18" ht="212.25" customHeight="1" x14ac:dyDescent="0.25">
      <c r="A12" s="3">
        <v>11</v>
      </c>
      <c r="B12" s="3">
        <v>2</v>
      </c>
      <c r="C12" s="3" t="s">
        <v>55</v>
      </c>
      <c r="D12" s="3" t="s">
        <v>8</v>
      </c>
      <c r="E12" s="3">
        <v>220413023</v>
      </c>
      <c r="F12" s="12">
        <v>69.16</v>
      </c>
      <c r="G12" s="7">
        <v>2</v>
      </c>
      <c r="H12" s="13">
        <f t="shared" si="0"/>
        <v>138.32</v>
      </c>
      <c r="I12" s="15"/>
      <c r="J12" s="13">
        <f t="shared" si="1"/>
        <v>0</v>
      </c>
      <c r="K12" s="17"/>
      <c r="L12" s="13">
        <f t="shared" si="2"/>
        <v>0</v>
      </c>
      <c r="M12" s="17"/>
      <c r="N12" s="13">
        <f t="shared" si="3"/>
        <v>0</v>
      </c>
      <c r="O12" s="17"/>
      <c r="P12" s="13">
        <f t="shared" si="4"/>
        <v>0</v>
      </c>
      <c r="Q12" s="16">
        <f t="shared" si="5"/>
        <v>2</v>
      </c>
      <c r="R12" s="18">
        <f t="shared" si="6"/>
        <v>138.32</v>
      </c>
    </row>
    <row r="13" spans="1:18" ht="32.25" customHeight="1" x14ac:dyDescent="0.25">
      <c r="A13" s="3">
        <v>12</v>
      </c>
      <c r="B13" s="3">
        <v>5</v>
      </c>
      <c r="C13" s="3" t="s">
        <v>47</v>
      </c>
      <c r="D13" s="3" t="s">
        <v>3</v>
      </c>
      <c r="E13" s="3">
        <v>220413024</v>
      </c>
      <c r="F13" s="12">
        <v>6.93</v>
      </c>
      <c r="G13" s="7">
        <v>5</v>
      </c>
      <c r="H13" s="13">
        <f t="shared" si="0"/>
        <v>34.65</v>
      </c>
      <c r="I13" s="15"/>
      <c r="J13" s="13">
        <f t="shared" si="1"/>
        <v>0</v>
      </c>
      <c r="K13" s="17"/>
      <c r="L13" s="13">
        <f t="shared" si="2"/>
        <v>0</v>
      </c>
      <c r="M13" s="17"/>
      <c r="N13" s="13">
        <f t="shared" si="3"/>
        <v>0</v>
      </c>
      <c r="O13" s="17"/>
      <c r="P13" s="13">
        <f t="shared" si="4"/>
        <v>0</v>
      </c>
      <c r="Q13" s="16">
        <f t="shared" si="5"/>
        <v>5</v>
      </c>
      <c r="R13" s="18">
        <f t="shared" si="6"/>
        <v>34.65</v>
      </c>
    </row>
    <row r="14" spans="1:18" ht="33" customHeight="1" x14ac:dyDescent="0.25">
      <c r="A14" s="3">
        <v>13</v>
      </c>
      <c r="B14" s="3">
        <v>5</v>
      </c>
      <c r="C14" s="3" t="s">
        <v>48</v>
      </c>
      <c r="D14" s="3" t="s">
        <v>3</v>
      </c>
      <c r="E14" s="3">
        <v>220413025</v>
      </c>
      <c r="F14" s="12">
        <v>12.17</v>
      </c>
      <c r="G14" s="7">
        <v>5</v>
      </c>
      <c r="H14" s="13">
        <f t="shared" si="0"/>
        <v>60.85</v>
      </c>
      <c r="I14" s="15"/>
      <c r="J14" s="13">
        <f t="shared" si="1"/>
        <v>0</v>
      </c>
      <c r="K14" s="17"/>
      <c r="L14" s="13">
        <f t="shared" si="2"/>
        <v>0</v>
      </c>
      <c r="M14" s="17"/>
      <c r="N14" s="13">
        <f t="shared" si="3"/>
        <v>0</v>
      </c>
      <c r="O14" s="17"/>
      <c r="P14" s="13">
        <f t="shared" si="4"/>
        <v>0</v>
      </c>
      <c r="Q14" s="16">
        <f t="shared" si="5"/>
        <v>5</v>
      </c>
      <c r="R14" s="18">
        <f t="shared" si="6"/>
        <v>60.85</v>
      </c>
    </row>
    <row r="15" spans="1:18" ht="34.5" customHeight="1" x14ac:dyDescent="0.25">
      <c r="A15" s="3">
        <v>14</v>
      </c>
      <c r="B15" s="3">
        <v>5</v>
      </c>
      <c r="C15" s="3" t="s">
        <v>49</v>
      </c>
      <c r="D15" s="3" t="s">
        <v>3</v>
      </c>
      <c r="E15" s="3">
        <v>220413026</v>
      </c>
      <c r="F15" s="12">
        <v>16.739999999999998</v>
      </c>
      <c r="G15" s="7">
        <v>5</v>
      </c>
      <c r="H15" s="13">
        <f t="shared" si="0"/>
        <v>83.699999999999989</v>
      </c>
      <c r="I15" s="15"/>
      <c r="J15" s="13">
        <f t="shared" si="1"/>
        <v>0</v>
      </c>
      <c r="K15" s="17"/>
      <c r="L15" s="13">
        <f t="shared" si="2"/>
        <v>0</v>
      </c>
      <c r="M15" s="17"/>
      <c r="N15" s="13">
        <f t="shared" si="3"/>
        <v>0</v>
      </c>
      <c r="O15" s="17"/>
      <c r="P15" s="13">
        <f t="shared" si="4"/>
        <v>0</v>
      </c>
      <c r="Q15" s="16">
        <f t="shared" si="5"/>
        <v>5</v>
      </c>
      <c r="R15" s="18">
        <f t="shared" si="6"/>
        <v>83.699999999999989</v>
      </c>
    </row>
    <row r="16" spans="1:18" ht="40.5" customHeight="1" x14ac:dyDescent="0.25">
      <c r="A16" s="3">
        <v>15</v>
      </c>
      <c r="B16" s="3">
        <v>5</v>
      </c>
      <c r="C16" s="3" t="s">
        <v>50</v>
      </c>
      <c r="D16" s="3" t="s">
        <v>3</v>
      </c>
      <c r="E16" s="3">
        <v>220413027</v>
      </c>
      <c r="F16" s="12">
        <v>22.81</v>
      </c>
      <c r="G16" s="7">
        <v>5</v>
      </c>
      <c r="H16" s="13">
        <f t="shared" si="0"/>
        <v>114.05</v>
      </c>
      <c r="I16" s="15"/>
      <c r="J16" s="13">
        <f t="shared" si="1"/>
        <v>0</v>
      </c>
      <c r="K16" s="17"/>
      <c r="L16" s="13">
        <f t="shared" si="2"/>
        <v>0</v>
      </c>
      <c r="M16" s="17"/>
      <c r="N16" s="13">
        <f t="shared" si="3"/>
        <v>0</v>
      </c>
      <c r="O16" s="17"/>
      <c r="P16" s="13">
        <f t="shared" si="4"/>
        <v>0</v>
      </c>
      <c r="Q16" s="16">
        <f t="shared" si="5"/>
        <v>5</v>
      </c>
      <c r="R16" s="18">
        <f t="shared" si="6"/>
        <v>114.05</v>
      </c>
    </row>
    <row r="17" spans="1:18" ht="56.25" customHeight="1" x14ac:dyDescent="0.25">
      <c r="A17" s="3">
        <v>16</v>
      </c>
      <c r="B17" s="3">
        <v>3</v>
      </c>
      <c r="C17" s="3" t="s">
        <v>75</v>
      </c>
      <c r="D17" s="3" t="s">
        <v>3</v>
      </c>
      <c r="E17" s="3">
        <v>220413028</v>
      </c>
      <c r="F17" s="12">
        <v>7.65</v>
      </c>
      <c r="G17" s="7">
        <v>3</v>
      </c>
      <c r="H17" s="13">
        <f t="shared" si="0"/>
        <v>22.950000000000003</v>
      </c>
      <c r="I17" s="15"/>
      <c r="J17" s="13">
        <f t="shared" si="1"/>
        <v>0</v>
      </c>
      <c r="K17" s="17"/>
      <c r="L17" s="13">
        <f t="shared" si="2"/>
        <v>0</v>
      </c>
      <c r="M17" s="17"/>
      <c r="N17" s="13">
        <f t="shared" si="3"/>
        <v>0</v>
      </c>
      <c r="O17" s="17"/>
      <c r="P17" s="13">
        <f t="shared" si="4"/>
        <v>0</v>
      </c>
      <c r="Q17" s="16">
        <f t="shared" si="5"/>
        <v>3</v>
      </c>
      <c r="R17" s="18">
        <f t="shared" si="6"/>
        <v>22.950000000000003</v>
      </c>
    </row>
    <row r="18" spans="1:18" ht="47.25" customHeight="1" x14ac:dyDescent="0.25">
      <c r="A18" s="3">
        <v>17</v>
      </c>
      <c r="B18" s="3">
        <v>3</v>
      </c>
      <c r="C18" s="3" t="s">
        <v>76</v>
      </c>
      <c r="D18" s="3" t="s">
        <v>3</v>
      </c>
      <c r="E18" s="3">
        <v>220413029</v>
      </c>
      <c r="F18" s="12">
        <v>13.65</v>
      </c>
      <c r="G18" s="7">
        <v>3</v>
      </c>
      <c r="H18" s="13">
        <f t="shared" si="0"/>
        <v>40.950000000000003</v>
      </c>
      <c r="I18" s="15"/>
      <c r="J18" s="13">
        <f t="shared" si="1"/>
        <v>0</v>
      </c>
      <c r="K18" s="17"/>
      <c r="L18" s="13">
        <f t="shared" si="2"/>
        <v>0</v>
      </c>
      <c r="M18" s="17"/>
      <c r="N18" s="13">
        <f t="shared" si="3"/>
        <v>0</v>
      </c>
      <c r="O18" s="17"/>
      <c r="P18" s="13">
        <f t="shared" si="4"/>
        <v>0</v>
      </c>
      <c r="Q18" s="16">
        <f t="shared" si="5"/>
        <v>3</v>
      </c>
      <c r="R18" s="18">
        <f t="shared" si="6"/>
        <v>40.950000000000003</v>
      </c>
    </row>
    <row r="19" spans="1:18" ht="51.75" customHeight="1" x14ac:dyDescent="0.25">
      <c r="A19" s="3">
        <v>18</v>
      </c>
      <c r="B19" s="3">
        <v>3</v>
      </c>
      <c r="C19" s="3" t="s">
        <v>77</v>
      </c>
      <c r="D19" s="3" t="s">
        <v>3</v>
      </c>
      <c r="E19" s="3">
        <v>220413030</v>
      </c>
      <c r="F19" s="12">
        <v>15.93</v>
      </c>
      <c r="G19" s="7">
        <v>3</v>
      </c>
      <c r="H19" s="13">
        <f t="shared" si="0"/>
        <v>47.79</v>
      </c>
      <c r="I19" s="15"/>
      <c r="J19" s="13">
        <f t="shared" si="1"/>
        <v>0</v>
      </c>
      <c r="K19" s="17"/>
      <c r="L19" s="13">
        <f t="shared" si="2"/>
        <v>0</v>
      </c>
      <c r="M19" s="17"/>
      <c r="N19" s="13">
        <f t="shared" si="3"/>
        <v>0</v>
      </c>
      <c r="O19" s="17"/>
      <c r="P19" s="13">
        <f t="shared" si="4"/>
        <v>0</v>
      </c>
      <c r="Q19" s="16">
        <f t="shared" si="5"/>
        <v>3</v>
      </c>
      <c r="R19" s="18">
        <f t="shared" si="6"/>
        <v>47.79</v>
      </c>
    </row>
    <row r="20" spans="1:18" ht="51" customHeight="1" x14ac:dyDescent="0.25">
      <c r="A20" s="3">
        <v>19</v>
      </c>
      <c r="B20" s="3">
        <v>3</v>
      </c>
      <c r="C20" s="3" t="s">
        <v>78</v>
      </c>
      <c r="D20" s="3" t="s">
        <v>3</v>
      </c>
      <c r="E20" s="3">
        <v>220413031</v>
      </c>
      <c r="F20" s="12">
        <v>22.72</v>
      </c>
      <c r="G20" s="7">
        <v>3</v>
      </c>
      <c r="H20" s="13">
        <f t="shared" si="0"/>
        <v>68.16</v>
      </c>
      <c r="I20" s="15"/>
      <c r="J20" s="13">
        <f t="shared" si="1"/>
        <v>0</v>
      </c>
      <c r="K20" s="17"/>
      <c r="L20" s="13">
        <f t="shared" si="2"/>
        <v>0</v>
      </c>
      <c r="M20" s="17"/>
      <c r="N20" s="13">
        <f t="shared" si="3"/>
        <v>0</v>
      </c>
      <c r="O20" s="17"/>
      <c r="P20" s="13">
        <f t="shared" si="4"/>
        <v>0</v>
      </c>
      <c r="Q20" s="16">
        <f t="shared" si="5"/>
        <v>3</v>
      </c>
      <c r="R20" s="18">
        <f t="shared" si="6"/>
        <v>68.16</v>
      </c>
    </row>
    <row r="21" spans="1:18" ht="73.5" customHeight="1" x14ac:dyDescent="0.25">
      <c r="A21" s="3">
        <v>20</v>
      </c>
      <c r="B21" s="3">
        <v>50</v>
      </c>
      <c r="C21" s="3" t="s">
        <v>51</v>
      </c>
      <c r="D21" s="3" t="s">
        <v>3</v>
      </c>
      <c r="E21" s="3">
        <v>220413032</v>
      </c>
      <c r="F21" s="12">
        <v>2.75</v>
      </c>
      <c r="G21" s="7">
        <v>5</v>
      </c>
      <c r="H21" s="13">
        <f t="shared" si="0"/>
        <v>13.75</v>
      </c>
      <c r="I21" s="15">
        <v>5</v>
      </c>
      <c r="J21" s="13">
        <f t="shared" si="1"/>
        <v>13.75</v>
      </c>
      <c r="K21" s="17">
        <v>5</v>
      </c>
      <c r="L21" s="13">
        <f t="shared" si="2"/>
        <v>13.75</v>
      </c>
      <c r="M21" s="17">
        <v>25</v>
      </c>
      <c r="N21" s="13">
        <f t="shared" si="3"/>
        <v>68.75</v>
      </c>
      <c r="O21" s="17">
        <v>10</v>
      </c>
      <c r="P21" s="13">
        <f t="shared" si="4"/>
        <v>27.5</v>
      </c>
      <c r="Q21" s="16">
        <f t="shared" si="5"/>
        <v>50</v>
      </c>
      <c r="R21" s="18">
        <f t="shared" si="6"/>
        <v>137.5</v>
      </c>
    </row>
    <row r="22" spans="1:18" ht="30" customHeight="1" x14ac:dyDescent="0.25">
      <c r="A22" s="3">
        <v>21</v>
      </c>
      <c r="B22" s="3">
        <v>200</v>
      </c>
      <c r="C22" s="3" t="s">
        <v>79</v>
      </c>
      <c r="D22" s="3" t="s">
        <v>9</v>
      </c>
      <c r="E22" s="3">
        <v>220413033</v>
      </c>
      <c r="F22" s="12">
        <v>18.63</v>
      </c>
      <c r="G22" s="7">
        <v>30</v>
      </c>
      <c r="H22" s="13">
        <f t="shared" si="0"/>
        <v>558.9</v>
      </c>
      <c r="I22" s="15">
        <v>30</v>
      </c>
      <c r="J22" s="13">
        <f t="shared" si="1"/>
        <v>558.9</v>
      </c>
      <c r="K22" s="17">
        <v>30</v>
      </c>
      <c r="L22" s="13">
        <f t="shared" si="2"/>
        <v>558.9</v>
      </c>
      <c r="M22" s="17">
        <v>70</v>
      </c>
      <c r="N22" s="13">
        <f t="shared" si="3"/>
        <v>1304.0999999999999</v>
      </c>
      <c r="O22" s="17">
        <v>40</v>
      </c>
      <c r="P22" s="13">
        <f t="shared" si="4"/>
        <v>745.19999999999993</v>
      </c>
      <c r="Q22" s="16">
        <f t="shared" si="5"/>
        <v>200</v>
      </c>
      <c r="R22" s="18">
        <f t="shared" si="6"/>
        <v>3725.9999999999995</v>
      </c>
    </row>
    <row r="23" spans="1:18" ht="30" customHeight="1" x14ac:dyDescent="0.25">
      <c r="A23" s="3">
        <v>22</v>
      </c>
      <c r="B23" s="3">
        <v>100</v>
      </c>
      <c r="C23" s="3" t="s">
        <v>80</v>
      </c>
      <c r="D23" s="3" t="s">
        <v>9</v>
      </c>
      <c r="E23" s="3">
        <v>220413034</v>
      </c>
      <c r="F23" s="12">
        <v>28.7</v>
      </c>
      <c r="G23" s="7">
        <v>10</v>
      </c>
      <c r="H23" s="13">
        <f t="shared" si="0"/>
        <v>287</v>
      </c>
      <c r="I23" s="15">
        <v>10</v>
      </c>
      <c r="J23" s="13">
        <f t="shared" si="1"/>
        <v>287</v>
      </c>
      <c r="K23" s="17">
        <v>10</v>
      </c>
      <c r="L23" s="13">
        <f t="shared" si="2"/>
        <v>287</v>
      </c>
      <c r="M23" s="17">
        <v>50</v>
      </c>
      <c r="N23" s="13">
        <f t="shared" si="3"/>
        <v>1435</v>
      </c>
      <c r="O23" s="17">
        <v>20</v>
      </c>
      <c r="P23" s="13">
        <f t="shared" si="4"/>
        <v>574</v>
      </c>
      <c r="Q23" s="16">
        <f t="shared" si="5"/>
        <v>100</v>
      </c>
      <c r="R23" s="18">
        <f t="shared" si="6"/>
        <v>2870</v>
      </c>
    </row>
    <row r="24" spans="1:18" ht="31.5" customHeight="1" x14ac:dyDescent="0.25">
      <c r="A24" s="3">
        <v>23</v>
      </c>
      <c r="B24" s="3">
        <v>100</v>
      </c>
      <c r="C24" s="3" t="s">
        <v>81</v>
      </c>
      <c r="D24" s="3" t="s">
        <v>9</v>
      </c>
      <c r="E24" s="3">
        <v>220413035</v>
      </c>
      <c r="F24" s="12">
        <v>44.2</v>
      </c>
      <c r="G24" s="7">
        <v>10</v>
      </c>
      <c r="H24" s="13">
        <f t="shared" si="0"/>
        <v>442</v>
      </c>
      <c r="I24" s="15">
        <v>10</v>
      </c>
      <c r="J24" s="13">
        <f t="shared" si="1"/>
        <v>442</v>
      </c>
      <c r="K24" s="17">
        <v>10</v>
      </c>
      <c r="L24" s="13">
        <f t="shared" si="2"/>
        <v>442</v>
      </c>
      <c r="M24" s="17">
        <v>50</v>
      </c>
      <c r="N24" s="13">
        <f t="shared" si="3"/>
        <v>2210</v>
      </c>
      <c r="O24" s="17">
        <v>20</v>
      </c>
      <c r="P24" s="13">
        <f t="shared" si="4"/>
        <v>884</v>
      </c>
      <c r="Q24" s="16">
        <f t="shared" si="5"/>
        <v>100</v>
      </c>
      <c r="R24" s="18">
        <f t="shared" si="6"/>
        <v>4420</v>
      </c>
    </row>
    <row r="25" spans="1:18" ht="30" customHeight="1" x14ac:dyDescent="0.25">
      <c r="A25" s="3">
        <v>24</v>
      </c>
      <c r="B25" s="3">
        <v>100</v>
      </c>
      <c r="C25" s="3" t="s">
        <v>82</v>
      </c>
      <c r="D25" s="3" t="s">
        <v>9</v>
      </c>
      <c r="E25" s="3">
        <v>220413036</v>
      </c>
      <c r="F25" s="12">
        <v>81.459999999999994</v>
      </c>
      <c r="G25" s="7">
        <v>10</v>
      </c>
      <c r="H25" s="13">
        <f t="shared" si="0"/>
        <v>814.59999999999991</v>
      </c>
      <c r="I25" s="15">
        <v>10</v>
      </c>
      <c r="J25" s="13">
        <f t="shared" si="1"/>
        <v>814.59999999999991</v>
      </c>
      <c r="K25" s="17">
        <v>10</v>
      </c>
      <c r="L25" s="13">
        <f t="shared" si="2"/>
        <v>814.59999999999991</v>
      </c>
      <c r="M25" s="17">
        <v>50</v>
      </c>
      <c r="N25" s="13">
        <f t="shared" si="3"/>
        <v>4072.9999999999995</v>
      </c>
      <c r="O25" s="17">
        <v>20</v>
      </c>
      <c r="P25" s="13">
        <f t="shared" si="4"/>
        <v>1629.1999999999998</v>
      </c>
      <c r="Q25" s="16">
        <f t="shared" si="5"/>
        <v>100</v>
      </c>
      <c r="R25" s="18">
        <f t="shared" si="6"/>
        <v>8145.9999999999991</v>
      </c>
    </row>
    <row r="26" spans="1:18" ht="39" customHeight="1" x14ac:dyDescent="0.25">
      <c r="A26" s="3">
        <v>25</v>
      </c>
      <c r="B26" s="3">
        <v>200</v>
      </c>
      <c r="C26" s="3" t="s">
        <v>83</v>
      </c>
      <c r="D26" s="3" t="s">
        <v>9</v>
      </c>
      <c r="E26" s="3">
        <v>220413037</v>
      </c>
      <c r="F26" s="12">
        <v>14.04</v>
      </c>
      <c r="G26" s="7">
        <v>30</v>
      </c>
      <c r="H26" s="13">
        <f t="shared" si="0"/>
        <v>421.2</v>
      </c>
      <c r="I26" s="15">
        <v>30</v>
      </c>
      <c r="J26" s="13">
        <f t="shared" si="1"/>
        <v>421.2</v>
      </c>
      <c r="K26" s="17">
        <v>30</v>
      </c>
      <c r="L26" s="13">
        <f t="shared" si="2"/>
        <v>421.2</v>
      </c>
      <c r="M26" s="17">
        <v>70</v>
      </c>
      <c r="N26" s="13">
        <f t="shared" si="3"/>
        <v>982.8</v>
      </c>
      <c r="O26" s="17">
        <v>40</v>
      </c>
      <c r="P26" s="13">
        <f t="shared" si="4"/>
        <v>561.59999999999991</v>
      </c>
      <c r="Q26" s="16">
        <f t="shared" si="5"/>
        <v>200</v>
      </c>
      <c r="R26" s="18">
        <f t="shared" si="6"/>
        <v>2807.9999999999995</v>
      </c>
    </row>
    <row r="27" spans="1:18" ht="23.25" x14ac:dyDescent="0.25">
      <c r="A27" s="3">
        <v>26</v>
      </c>
      <c r="B27" s="3">
        <v>100</v>
      </c>
      <c r="C27" s="3" t="s">
        <v>10</v>
      </c>
      <c r="D27" s="3" t="s">
        <v>9</v>
      </c>
      <c r="E27" s="3">
        <v>220413038</v>
      </c>
      <c r="F27" s="12">
        <v>69.7</v>
      </c>
      <c r="G27" s="7">
        <v>10</v>
      </c>
      <c r="H27" s="13">
        <f t="shared" si="0"/>
        <v>697</v>
      </c>
      <c r="I27" s="15">
        <v>10</v>
      </c>
      <c r="J27" s="13">
        <f t="shared" si="1"/>
        <v>697</v>
      </c>
      <c r="K27" s="17">
        <v>10</v>
      </c>
      <c r="L27" s="13">
        <f t="shared" si="2"/>
        <v>697</v>
      </c>
      <c r="M27" s="17">
        <v>50</v>
      </c>
      <c r="N27" s="13">
        <f t="shared" si="3"/>
        <v>3485</v>
      </c>
      <c r="O27" s="17">
        <v>20</v>
      </c>
      <c r="P27" s="13">
        <f t="shared" si="4"/>
        <v>1394</v>
      </c>
      <c r="Q27" s="16">
        <f t="shared" si="5"/>
        <v>100</v>
      </c>
      <c r="R27" s="18">
        <f t="shared" si="6"/>
        <v>6970</v>
      </c>
    </row>
    <row r="28" spans="1:18" ht="74.25" customHeight="1" x14ac:dyDescent="0.25">
      <c r="A28" s="5">
        <v>27</v>
      </c>
      <c r="B28" s="5">
        <v>10</v>
      </c>
      <c r="C28" s="5" t="s">
        <v>52</v>
      </c>
      <c r="D28" s="5" t="s">
        <v>3</v>
      </c>
      <c r="E28" s="5">
        <v>220413039</v>
      </c>
      <c r="F28" s="12">
        <v>181.71</v>
      </c>
      <c r="G28" s="7">
        <v>2</v>
      </c>
      <c r="H28" s="13">
        <f t="shared" si="0"/>
        <v>363.42</v>
      </c>
      <c r="I28" s="15">
        <v>8</v>
      </c>
      <c r="J28" s="13">
        <f t="shared" si="1"/>
        <v>1453.68</v>
      </c>
      <c r="K28" s="17"/>
      <c r="L28" s="13">
        <f t="shared" si="2"/>
        <v>0</v>
      </c>
      <c r="M28" s="17"/>
      <c r="N28" s="13">
        <f t="shared" si="3"/>
        <v>0</v>
      </c>
      <c r="O28" s="17"/>
      <c r="P28" s="13">
        <f t="shared" si="4"/>
        <v>0</v>
      </c>
      <c r="Q28" s="16">
        <f t="shared" si="5"/>
        <v>10</v>
      </c>
      <c r="R28" s="18">
        <f t="shared" si="6"/>
        <v>1817.1000000000001</v>
      </c>
    </row>
    <row r="29" spans="1:18" ht="195.75" customHeight="1" x14ac:dyDescent="0.25">
      <c r="A29" s="3">
        <v>28</v>
      </c>
      <c r="B29" s="3">
        <v>500</v>
      </c>
      <c r="C29" s="3" t="s">
        <v>53</v>
      </c>
      <c r="D29" s="3" t="s">
        <v>3</v>
      </c>
      <c r="E29" s="3">
        <v>220413040</v>
      </c>
      <c r="F29" s="12">
        <v>6.54</v>
      </c>
      <c r="G29" s="7">
        <v>50</v>
      </c>
      <c r="H29" s="13">
        <f t="shared" si="0"/>
        <v>327</v>
      </c>
      <c r="I29" s="15">
        <v>20</v>
      </c>
      <c r="J29" s="13">
        <f t="shared" si="1"/>
        <v>130.80000000000001</v>
      </c>
      <c r="K29" s="17">
        <v>30</v>
      </c>
      <c r="L29" s="13">
        <f t="shared" si="2"/>
        <v>196.2</v>
      </c>
      <c r="M29" s="17">
        <v>300</v>
      </c>
      <c r="N29" s="13">
        <f t="shared" si="3"/>
        <v>1962</v>
      </c>
      <c r="O29" s="17">
        <v>100</v>
      </c>
      <c r="P29" s="13">
        <f t="shared" si="4"/>
        <v>654</v>
      </c>
      <c r="Q29" s="16">
        <f t="shared" si="5"/>
        <v>500</v>
      </c>
      <c r="R29" s="18">
        <f t="shared" si="6"/>
        <v>3270</v>
      </c>
    </row>
    <row r="30" spans="1:18" ht="186.75" customHeight="1" x14ac:dyDescent="0.25">
      <c r="A30" s="3">
        <v>29</v>
      </c>
      <c r="B30" s="3">
        <v>50</v>
      </c>
      <c r="C30" s="3" t="s">
        <v>54</v>
      </c>
      <c r="D30" s="3" t="s">
        <v>3</v>
      </c>
      <c r="E30" s="3">
        <v>220413041</v>
      </c>
      <c r="F30" s="12">
        <v>34.659999999999997</v>
      </c>
      <c r="G30" s="7">
        <v>5</v>
      </c>
      <c r="H30" s="13">
        <f t="shared" si="0"/>
        <v>173.29999999999998</v>
      </c>
      <c r="I30" s="15">
        <v>2</v>
      </c>
      <c r="J30" s="13">
        <f t="shared" si="1"/>
        <v>69.319999999999993</v>
      </c>
      <c r="K30" s="17">
        <v>3</v>
      </c>
      <c r="L30" s="13">
        <f t="shared" si="2"/>
        <v>103.97999999999999</v>
      </c>
      <c r="M30" s="17">
        <v>30</v>
      </c>
      <c r="N30" s="13">
        <f t="shared" si="3"/>
        <v>1039.8</v>
      </c>
      <c r="O30" s="17">
        <v>10</v>
      </c>
      <c r="P30" s="13">
        <f t="shared" si="4"/>
        <v>346.59999999999997</v>
      </c>
      <c r="Q30" s="16">
        <f t="shared" si="5"/>
        <v>50</v>
      </c>
      <c r="R30" s="18">
        <f t="shared" si="6"/>
        <v>1732.9999999999998</v>
      </c>
    </row>
    <row r="31" spans="1:18" ht="222.75" customHeight="1" x14ac:dyDescent="0.25">
      <c r="A31" s="3">
        <v>30</v>
      </c>
      <c r="B31" s="3">
        <v>4</v>
      </c>
      <c r="C31" s="3" t="s">
        <v>84</v>
      </c>
      <c r="D31" s="3" t="s">
        <v>3</v>
      </c>
      <c r="E31" s="3">
        <v>220413042</v>
      </c>
      <c r="F31" s="12">
        <v>22.57</v>
      </c>
      <c r="G31" s="7">
        <v>4</v>
      </c>
      <c r="H31" s="13">
        <f t="shared" si="0"/>
        <v>90.28</v>
      </c>
      <c r="I31" s="15"/>
      <c r="J31" s="13">
        <f t="shared" si="1"/>
        <v>0</v>
      </c>
      <c r="K31" s="17"/>
      <c r="L31" s="13">
        <f t="shared" si="2"/>
        <v>0</v>
      </c>
      <c r="M31" s="17"/>
      <c r="N31" s="13">
        <f t="shared" si="3"/>
        <v>0</v>
      </c>
      <c r="O31" s="17"/>
      <c r="P31" s="13">
        <f t="shared" si="4"/>
        <v>0</v>
      </c>
      <c r="Q31" s="16">
        <f t="shared" si="5"/>
        <v>4</v>
      </c>
      <c r="R31" s="18">
        <f t="shared" si="6"/>
        <v>90.28</v>
      </c>
    </row>
    <row r="32" spans="1:18" ht="25.5" customHeight="1" x14ac:dyDescent="0.25">
      <c r="A32" s="3">
        <v>31</v>
      </c>
      <c r="B32" s="3">
        <v>100</v>
      </c>
      <c r="C32" s="3" t="s">
        <v>85</v>
      </c>
      <c r="D32" s="3" t="s">
        <v>3</v>
      </c>
      <c r="E32" s="3">
        <v>220413043</v>
      </c>
      <c r="F32" s="12">
        <v>17.350000000000001</v>
      </c>
      <c r="G32" s="7">
        <v>10</v>
      </c>
      <c r="H32" s="13">
        <f t="shared" si="0"/>
        <v>173.5</v>
      </c>
      <c r="I32" s="15">
        <v>2</v>
      </c>
      <c r="J32" s="13">
        <f t="shared" si="1"/>
        <v>34.700000000000003</v>
      </c>
      <c r="K32" s="17">
        <v>8</v>
      </c>
      <c r="L32" s="13">
        <f t="shared" si="2"/>
        <v>138.80000000000001</v>
      </c>
      <c r="M32" s="17">
        <v>60</v>
      </c>
      <c r="N32" s="13">
        <f t="shared" si="3"/>
        <v>1041</v>
      </c>
      <c r="O32" s="17">
        <v>20</v>
      </c>
      <c r="P32" s="13">
        <f t="shared" si="4"/>
        <v>347</v>
      </c>
      <c r="Q32" s="16">
        <f t="shared" si="5"/>
        <v>100</v>
      </c>
      <c r="R32" s="18">
        <f t="shared" si="6"/>
        <v>1735</v>
      </c>
    </row>
    <row r="33" spans="1:18" ht="24.75" customHeight="1" x14ac:dyDescent="0.25">
      <c r="A33" s="3">
        <v>32</v>
      </c>
      <c r="B33" s="3">
        <v>25</v>
      </c>
      <c r="C33" s="3" t="s">
        <v>86</v>
      </c>
      <c r="D33" s="3" t="s">
        <v>3</v>
      </c>
      <c r="E33" s="3">
        <v>220413044</v>
      </c>
      <c r="F33" s="12">
        <v>28.59</v>
      </c>
      <c r="G33" s="7">
        <v>3</v>
      </c>
      <c r="H33" s="13">
        <f t="shared" si="0"/>
        <v>85.77</v>
      </c>
      <c r="I33" s="15">
        <v>3</v>
      </c>
      <c r="J33" s="13">
        <f t="shared" si="1"/>
        <v>85.77</v>
      </c>
      <c r="K33" s="17">
        <v>3</v>
      </c>
      <c r="L33" s="13">
        <f t="shared" si="2"/>
        <v>85.77</v>
      </c>
      <c r="M33" s="17">
        <v>10</v>
      </c>
      <c r="N33" s="13">
        <f t="shared" si="3"/>
        <v>285.89999999999998</v>
      </c>
      <c r="O33" s="17">
        <v>6</v>
      </c>
      <c r="P33" s="13">
        <f t="shared" si="4"/>
        <v>171.54</v>
      </c>
      <c r="Q33" s="16">
        <f t="shared" si="5"/>
        <v>25</v>
      </c>
      <c r="R33" s="18">
        <f t="shared" si="6"/>
        <v>714.75</v>
      </c>
    </row>
    <row r="34" spans="1:18" ht="47.25" customHeight="1" x14ac:dyDescent="0.25">
      <c r="A34" s="3">
        <v>33</v>
      </c>
      <c r="B34" s="3">
        <v>50</v>
      </c>
      <c r="C34" s="3" t="s">
        <v>88</v>
      </c>
      <c r="D34" s="3" t="s">
        <v>3</v>
      </c>
      <c r="E34" s="3">
        <v>220413045</v>
      </c>
      <c r="F34" s="12">
        <v>30.32</v>
      </c>
      <c r="G34" s="7">
        <v>10</v>
      </c>
      <c r="H34" s="13">
        <f t="shared" ref="H34:H65" si="7">F34*G34</f>
        <v>303.2</v>
      </c>
      <c r="I34" s="15">
        <v>2</v>
      </c>
      <c r="J34" s="13">
        <f t="shared" ref="J34:J65" si="8">F34*I34</f>
        <v>60.64</v>
      </c>
      <c r="K34" s="17">
        <v>3</v>
      </c>
      <c r="L34" s="13">
        <f t="shared" ref="L34:L65" si="9">F34*K34</f>
        <v>90.960000000000008</v>
      </c>
      <c r="M34" s="17">
        <v>20</v>
      </c>
      <c r="N34" s="13">
        <f t="shared" ref="N34:N65" si="10">F34*M34</f>
        <v>606.4</v>
      </c>
      <c r="O34" s="17">
        <v>15</v>
      </c>
      <c r="P34" s="13">
        <f t="shared" ref="P34:P65" si="11">F34*O34</f>
        <v>454.8</v>
      </c>
      <c r="Q34" s="16">
        <f t="shared" ref="Q34:Q65" si="12">G34+I34+K34+M34+O34</f>
        <v>50</v>
      </c>
      <c r="R34" s="18">
        <f t="shared" ref="R34:R65" si="13">H34+J34+L34+N34+P34</f>
        <v>1515.9999999999998</v>
      </c>
    </row>
    <row r="35" spans="1:18" ht="33.75" customHeight="1" x14ac:dyDescent="0.25">
      <c r="A35" s="3">
        <v>34</v>
      </c>
      <c r="B35" s="3">
        <v>25</v>
      </c>
      <c r="C35" s="3" t="s">
        <v>87</v>
      </c>
      <c r="D35" s="3" t="s">
        <v>3</v>
      </c>
      <c r="E35" s="3">
        <v>220413046</v>
      </c>
      <c r="F35" s="12">
        <v>13.05</v>
      </c>
      <c r="G35" s="7">
        <v>3</v>
      </c>
      <c r="H35" s="13">
        <f t="shared" si="7"/>
        <v>39.150000000000006</v>
      </c>
      <c r="I35" s="15">
        <v>2</v>
      </c>
      <c r="J35" s="13">
        <f t="shared" si="8"/>
        <v>26.1</v>
      </c>
      <c r="K35" s="17">
        <v>2</v>
      </c>
      <c r="L35" s="13">
        <f t="shared" si="9"/>
        <v>26.1</v>
      </c>
      <c r="M35" s="17">
        <v>10</v>
      </c>
      <c r="N35" s="13">
        <f t="shared" si="10"/>
        <v>130.5</v>
      </c>
      <c r="O35" s="17">
        <v>8</v>
      </c>
      <c r="P35" s="13">
        <f t="shared" si="11"/>
        <v>104.4</v>
      </c>
      <c r="Q35" s="16">
        <f t="shared" si="12"/>
        <v>25</v>
      </c>
      <c r="R35" s="18">
        <f t="shared" si="13"/>
        <v>326.25</v>
      </c>
    </row>
    <row r="36" spans="1:18" ht="145.5" customHeight="1" x14ac:dyDescent="0.25">
      <c r="A36" s="3">
        <v>35</v>
      </c>
      <c r="B36" s="3">
        <v>25</v>
      </c>
      <c r="C36" s="3" t="s">
        <v>57</v>
      </c>
      <c r="D36" s="3" t="s">
        <v>3</v>
      </c>
      <c r="E36" s="3">
        <v>220413047</v>
      </c>
      <c r="F36" s="12">
        <v>24.54</v>
      </c>
      <c r="G36" s="7">
        <v>3</v>
      </c>
      <c r="H36" s="13">
        <f t="shared" si="7"/>
        <v>73.62</v>
      </c>
      <c r="I36" s="15">
        <v>2</v>
      </c>
      <c r="J36" s="13">
        <f t="shared" si="8"/>
        <v>49.08</v>
      </c>
      <c r="K36" s="17">
        <v>2</v>
      </c>
      <c r="L36" s="13">
        <f t="shared" si="9"/>
        <v>49.08</v>
      </c>
      <c r="M36" s="17">
        <v>10</v>
      </c>
      <c r="N36" s="13">
        <f t="shared" si="10"/>
        <v>245.39999999999998</v>
      </c>
      <c r="O36" s="17">
        <v>8</v>
      </c>
      <c r="P36" s="13">
        <f t="shared" si="11"/>
        <v>196.32</v>
      </c>
      <c r="Q36" s="16">
        <f t="shared" si="12"/>
        <v>25</v>
      </c>
      <c r="R36" s="18">
        <f t="shared" si="13"/>
        <v>613.5</v>
      </c>
    </row>
    <row r="37" spans="1:18" ht="77.25" customHeight="1" x14ac:dyDescent="0.25">
      <c r="A37" s="3">
        <v>36</v>
      </c>
      <c r="B37" s="3">
        <v>10</v>
      </c>
      <c r="C37" s="3" t="s">
        <v>58</v>
      </c>
      <c r="D37" s="3" t="s">
        <v>3</v>
      </c>
      <c r="E37" s="3">
        <v>220413048</v>
      </c>
      <c r="F37" s="12">
        <v>12.27</v>
      </c>
      <c r="G37" s="7">
        <v>10</v>
      </c>
      <c r="H37" s="13">
        <f t="shared" si="7"/>
        <v>122.69999999999999</v>
      </c>
      <c r="I37" s="15"/>
      <c r="J37" s="13">
        <f t="shared" si="8"/>
        <v>0</v>
      </c>
      <c r="K37" s="17"/>
      <c r="L37" s="13">
        <f t="shared" si="9"/>
        <v>0</v>
      </c>
      <c r="M37" s="17"/>
      <c r="N37" s="13">
        <f t="shared" si="10"/>
        <v>0</v>
      </c>
      <c r="O37" s="17"/>
      <c r="P37" s="13">
        <f t="shared" si="11"/>
        <v>0</v>
      </c>
      <c r="Q37" s="16">
        <f t="shared" si="12"/>
        <v>10</v>
      </c>
      <c r="R37" s="18">
        <f t="shared" si="13"/>
        <v>122.69999999999999</v>
      </c>
    </row>
    <row r="38" spans="1:18" ht="73.5" customHeight="1" x14ac:dyDescent="0.25">
      <c r="A38" s="3">
        <v>37</v>
      </c>
      <c r="B38" s="3">
        <v>10</v>
      </c>
      <c r="C38" s="3" t="s">
        <v>59</v>
      </c>
      <c r="D38" s="3" t="s">
        <v>3</v>
      </c>
      <c r="E38" s="3">
        <v>220413049</v>
      </c>
      <c r="F38" s="12">
        <v>17.07</v>
      </c>
      <c r="G38" s="7">
        <v>10</v>
      </c>
      <c r="H38" s="13">
        <f t="shared" si="7"/>
        <v>170.7</v>
      </c>
      <c r="I38" s="15"/>
      <c r="J38" s="13">
        <f t="shared" si="8"/>
        <v>0</v>
      </c>
      <c r="K38" s="17"/>
      <c r="L38" s="13">
        <f t="shared" si="9"/>
        <v>0</v>
      </c>
      <c r="M38" s="17"/>
      <c r="N38" s="13">
        <f t="shared" si="10"/>
        <v>0</v>
      </c>
      <c r="O38" s="17"/>
      <c r="P38" s="13">
        <f t="shared" si="11"/>
        <v>0</v>
      </c>
      <c r="Q38" s="16">
        <f t="shared" si="12"/>
        <v>10</v>
      </c>
      <c r="R38" s="18">
        <f t="shared" si="13"/>
        <v>170.7</v>
      </c>
    </row>
    <row r="39" spans="1:18" ht="74.25" customHeight="1" x14ac:dyDescent="0.25">
      <c r="A39" s="3">
        <v>38</v>
      </c>
      <c r="B39" s="3">
        <v>10</v>
      </c>
      <c r="C39" s="3" t="s">
        <v>60</v>
      </c>
      <c r="D39" s="3" t="s">
        <v>3</v>
      </c>
      <c r="E39" s="3">
        <v>220413050</v>
      </c>
      <c r="F39" s="12">
        <v>11.12</v>
      </c>
      <c r="G39" s="7">
        <v>10</v>
      </c>
      <c r="H39" s="13">
        <f t="shared" si="7"/>
        <v>111.19999999999999</v>
      </c>
      <c r="I39" s="15"/>
      <c r="J39" s="13">
        <f t="shared" si="8"/>
        <v>0</v>
      </c>
      <c r="K39" s="17"/>
      <c r="L39" s="13">
        <f t="shared" si="9"/>
        <v>0</v>
      </c>
      <c r="M39" s="17"/>
      <c r="N39" s="13">
        <f t="shared" si="10"/>
        <v>0</v>
      </c>
      <c r="O39" s="17"/>
      <c r="P39" s="13">
        <f t="shared" si="11"/>
        <v>0</v>
      </c>
      <c r="Q39" s="16">
        <f t="shared" si="12"/>
        <v>10</v>
      </c>
      <c r="R39" s="18">
        <f t="shared" si="13"/>
        <v>111.19999999999999</v>
      </c>
    </row>
    <row r="40" spans="1:18" ht="54" customHeight="1" x14ac:dyDescent="0.25">
      <c r="A40" s="3">
        <v>39</v>
      </c>
      <c r="B40" s="3">
        <v>5</v>
      </c>
      <c r="C40" s="3" t="s">
        <v>61</v>
      </c>
      <c r="D40" s="3" t="s">
        <v>3</v>
      </c>
      <c r="E40" s="3">
        <v>220413051</v>
      </c>
      <c r="F40" s="12">
        <v>40.51</v>
      </c>
      <c r="G40" s="7">
        <v>5</v>
      </c>
      <c r="H40" s="13">
        <f t="shared" si="7"/>
        <v>202.54999999999998</v>
      </c>
      <c r="I40" s="15"/>
      <c r="J40" s="13">
        <f t="shared" si="8"/>
        <v>0</v>
      </c>
      <c r="K40" s="17"/>
      <c r="L40" s="13">
        <f t="shared" si="9"/>
        <v>0</v>
      </c>
      <c r="M40" s="17"/>
      <c r="N40" s="13">
        <f t="shared" si="10"/>
        <v>0</v>
      </c>
      <c r="O40" s="17"/>
      <c r="P40" s="13">
        <f t="shared" si="11"/>
        <v>0</v>
      </c>
      <c r="Q40" s="16">
        <f t="shared" si="12"/>
        <v>5</v>
      </c>
      <c r="R40" s="18">
        <f t="shared" si="13"/>
        <v>202.54999999999998</v>
      </c>
    </row>
    <row r="41" spans="1:18" ht="49.5" customHeight="1" x14ac:dyDescent="0.25">
      <c r="A41" s="3">
        <v>40</v>
      </c>
      <c r="B41" s="3">
        <v>10</v>
      </c>
      <c r="C41" s="3" t="s">
        <v>62</v>
      </c>
      <c r="D41" s="3" t="s">
        <v>3</v>
      </c>
      <c r="E41" s="3">
        <v>220413052</v>
      </c>
      <c r="F41" s="12">
        <v>10.28</v>
      </c>
      <c r="G41" s="7">
        <v>10</v>
      </c>
      <c r="H41" s="13">
        <f t="shared" si="7"/>
        <v>102.8</v>
      </c>
      <c r="I41" s="15"/>
      <c r="J41" s="13">
        <f t="shared" si="8"/>
        <v>0</v>
      </c>
      <c r="K41" s="17"/>
      <c r="L41" s="13">
        <f t="shared" si="9"/>
        <v>0</v>
      </c>
      <c r="M41" s="17"/>
      <c r="N41" s="13">
        <f t="shared" si="10"/>
        <v>0</v>
      </c>
      <c r="O41" s="17"/>
      <c r="P41" s="13">
        <f t="shared" si="11"/>
        <v>0</v>
      </c>
      <c r="Q41" s="16">
        <f t="shared" si="12"/>
        <v>10</v>
      </c>
      <c r="R41" s="18">
        <f t="shared" si="13"/>
        <v>102.8</v>
      </c>
    </row>
    <row r="42" spans="1:18" ht="57" customHeight="1" x14ac:dyDescent="0.25">
      <c r="A42" s="3">
        <v>41</v>
      </c>
      <c r="B42" s="3">
        <v>10</v>
      </c>
      <c r="C42" s="3" t="s">
        <v>63</v>
      </c>
      <c r="D42" s="3" t="s">
        <v>3</v>
      </c>
      <c r="E42" s="3">
        <v>220413053</v>
      </c>
      <c r="F42" s="12">
        <v>10.95</v>
      </c>
      <c r="G42" s="7">
        <v>10</v>
      </c>
      <c r="H42" s="13">
        <f t="shared" si="7"/>
        <v>109.5</v>
      </c>
      <c r="I42" s="15"/>
      <c r="J42" s="13">
        <f t="shared" si="8"/>
        <v>0</v>
      </c>
      <c r="K42" s="17"/>
      <c r="L42" s="13">
        <f t="shared" si="9"/>
        <v>0</v>
      </c>
      <c r="M42" s="17"/>
      <c r="N42" s="13">
        <f t="shared" si="10"/>
        <v>0</v>
      </c>
      <c r="O42" s="17"/>
      <c r="P42" s="13">
        <f t="shared" si="11"/>
        <v>0</v>
      </c>
      <c r="Q42" s="16">
        <f t="shared" si="12"/>
        <v>10</v>
      </c>
      <c r="R42" s="18">
        <f t="shared" si="13"/>
        <v>109.5</v>
      </c>
    </row>
    <row r="43" spans="1:18" ht="49.5" customHeight="1" x14ac:dyDescent="0.25">
      <c r="A43" s="3">
        <v>42</v>
      </c>
      <c r="B43" s="3">
        <v>10</v>
      </c>
      <c r="C43" s="3" t="s">
        <v>64</v>
      </c>
      <c r="D43" s="3" t="s">
        <v>3</v>
      </c>
      <c r="E43" s="3">
        <v>220413054</v>
      </c>
      <c r="F43" s="12">
        <v>11.84</v>
      </c>
      <c r="G43" s="7">
        <v>10</v>
      </c>
      <c r="H43" s="13">
        <f t="shared" si="7"/>
        <v>118.4</v>
      </c>
      <c r="I43" s="15"/>
      <c r="J43" s="13">
        <f t="shared" si="8"/>
        <v>0</v>
      </c>
      <c r="K43" s="17"/>
      <c r="L43" s="13">
        <f t="shared" si="9"/>
        <v>0</v>
      </c>
      <c r="M43" s="17"/>
      <c r="N43" s="13">
        <f t="shared" si="10"/>
        <v>0</v>
      </c>
      <c r="O43" s="17"/>
      <c r="P43" s="13">
        <f t="shared" si="11"/>
        <v>0</v>
      </c>
      <c r="Q43" s="16">
        <f t="shared" si="12"/>
        <v>10</v>
      </c>
      <c r="R43" s="18">
        <f t="shared" si="13"/>
        <v>118.4</v>
      </c>
    </row>
    <row r="44" spans="1:18" ht="54" customHeight="1" x14ac:dyDescent="0.25">
      <c r="A44" s="3">
        <v>43</v>
      </c>
      <c r="B44" s="3">
        <v>10</v>
      </c>
      <c r="C44" s="3" t="s">
        <v>65</v>
      </c>
      <c r="D44" s="3" t="s">
        <v>3</v>
      </c>
      <c r="E44" s="3">
        <v>220413055</v>
      </c>
      <c r="F44" s="12">
        <v>16.850000000000001</v>
      </c>
      <c r="G44" s="7">
        <v>10</v>
      </c>
      <c r="H44" s="13">
        <f t="shared" si="7"/>
        <v>168.5</v>
      </c>
      <c r="I44" s="15"/>
      <c r="J44" s="13">
        <f t="shared" si="8"/>
        <v>0</v>
      </c>
      <c r="K44" s="17"/>
      <c r="L44" s="13">
        <f t="shared" si="9"/>
        <v>0</v>
      </c>
      <c r="M44" s="17"/>
      <c r="N44" s="13">
        <f t="shared" si="10"/>
        <v>0</v>
      </c>
      <c r="O44" s="17"/>
      <c r="P44" s="13">
        <f t="shared" si="11"/>
        <v>0</v>
      </c>
      <c r="Q44" s="16">
        <f t="shared" si="12"/>
        <v>10</v>
      </c>
      <c r="R44" s="18">
        <f t="shared" si="13"/>
        <v>168.5</v>
      </c>
    </row>
    <row r="45" spans="1:18" ht="94.5" customHeight="1" x14ac:dyDescent="0.25">
      <c r="A45" s="3">
        <v>44</v>
      </c>
      <c r="B45" s="3">
        <v>30</v>
      </c>
      <c r="C45" s="3" t="s">
        <v>66</v>
      </c>
      <c r="D45" s="3" t="s">
        <v>3</v>
      </c>
      <c r="E45" s="3">
        <v>220413056</v>
      </c>
      <c r="F45" s="12">
        <v>92.22</v>
      </c>
      <c r="G45" s="7"/>
      <c r="H45" s="13">
        <f t="shared" si="7"/>
        <v>0</v>
      </c>
      <c r="I45" s="15"/>
      <c r="J45" s="13">
        <f t="shared" si="8"/>
        <v>0</v>
      </c>
      <c r="K45" s="17"/>
      <c r="L45" s="13">
        <f t="shared" si="9"/>
        <v>0</v>
      </c>
      <c r="M45" s="17">
        <v>30</v>
      </c>
      <c r="N45" s="13">
        <f t="shared" si="10"/>
        <v>2766.6</v>
      </c>
      <c r="O45" s="17"/>
      <c r="P45" s="13">
        <f t="shared" si="11"/>
        <v>0</v>
      </c>
      <c r="Q45" s="16">
        <f t="shared" si="12"/>
        <v>30</v>
      </c>
      <c r="R45" s="18">
        <f t="shared" si="13"/>
        <v>2766.6</v>
      </c>
    </row>
    <row r="46" spans="1:18" ht="115.5" customHeight="1" x14ac:dyDescent="0.25">
      <c r="A46" s="3">
        <v>45</v>
      </c>
      <c r="B46" s="3">
        <v>60</v>
      </c>
      <c r="C46" s="3" t="s">
        <v>67</v>
      </c>
      <c r="D46" s="3" t="s">
        <v>3</v>
      </c>
      <c r="E46" s="3">
        <v>220413057</v>
      </c>
      <c r="F46" s="12">
        <v>125.74</v>
      </c>
      <c r="G46" s="7"/>
      <c r="H46" s="13">
        <f t="shared" si="7"/>
        <v>0</v>
      </c>
      <c r="I46" s="15"/>
      <c r="J46" s="13">
        <f t="shared" si="8"/>
        <v>0</v>
      </c>
      <c r="K46" s="17"/>
      <c r="L46" s="13">
        <f t="shared" si="9"/>
        <v>0</v>
      </c>
      <c r="M46" s="17">
        <v>60</v>
      </c>
      <c r="N46" s="13">
        <f t="shared" si="10"/>
        <v>7544.4</v>
      </c>
      <c r="O46" s="17"/>
      <c r="P46" s="13">
        <f t="shared" si="11"/>
        <v>0</v>
      </c>
      <c r="Q46" s="16">
        <f t="shared" si="12"/>
        <v>60</v>
      </c>
      <c r="R46" s="18">
        <f t="shared" si="13"/>
        <v>7544.4</v>
      </c>
    </row>
    <row r="47" spans="1:18" ht="65.25" customHeight="1" x14ac:dyDescent="0.25">
      <c r="A47" s="3">
        <v>46</v>
      </c>
      <c r="B47" s="3">
        <v>3</v>
      </c>
      <c r="C47" s="3" t="s">
        <v>26</v>
      </c>
      <c r="D47" s="3" t="s">
        <v>3</v>
      </c>
      <c r="E47" s="3">
        <v>220413058</v>
      </c>
      <c r="F47" s="12">
        <v>41.55</v>
      </c>
      <c r="G47" s="7">
        <v>3</v>
      </c>
      <c r="H47" s="13">
        <f t="shared" si="7"/>
        <v>124.64999999999999</v>
      </c>
      <c r="I47" s="15"/>
      <c r="J47" s="13">
        <f t="shared" si="8"/>
        <v>0</v>
      </c>
      <c r="K47" s="17"/>
      <c r="L47" s="13">
        <f t="shared" si="9"/>
        <v>0</v>
      </c>
      <c r="M47" s="17"/>
      <c r="N47" s="13">
        <f t="shared" si="10"/>
        <v>0</v>
      </c>
      <c r="O47" s="17"/>
      <c r="P47" s="13">
        <f t="shared" si="11"/>
        <v>0</v>
      </c>
      <c r="Q47" s="16">
        <f t="shared" si="12"/>
        <v>3</v>
      </c>
      <c r="R47" s="18">
        <f t="shared" si="13"/>
        <v>124.64999999999999</v>
      </c>
    </row>
    <row r="48" spans="1:18" ht="50.25" customHeight="1" x14ac:dyDescent="0.25">
      <c r="A48" s="3">
        <v>47</v>
      </c>
      <c r="B48" s="3">
        <v>100</v>
      </c>
      <c r="C48" s="3" t="s">
        <v>27</v>
      </c>
      <c r="D48" s="3" t="s">
        <v>3</v>
      </c>
      <c r="E48" s="3">
        <v>220413059</v>
      </c>
      <c r="F48" s="12">
        <v>21.38</v>
      </c>
      <c r="G48" s="7">
        <v>10</v>
      </c>
      <c r="H48" s="13">
        <f t="shared" si="7"/>
        <v>213.79999999999998</v>
      </c>
      <c r="I48" s="15">
        <v>10</v>
      </c>
      <c r="J48" s="13">
        <f t="shared" si="8"/>
        <v>213.79999999999998</v>
      </c>
      <c r="K48" s="17">
        <v>10</v>
      </c>
      <c r="L48" s="13">
        <f t="shared" si="9"/>
        <v>213.79999999999998</v>
      </c>
      <c r="M48" s="17">
        <v>50</v>
      </c>
      <c r="N48" s="13">
        <f t="shared" si="10"/>
        <v>1069</v>
      </c>
      <c r="O48" s="17">
        <v>20</v>
      </c>
      <c r="P48" s="13">
        <f t="shared" si="11"/>
        <v>427.59999999999997</v>
      </c>
      <c r="Q48" s="16">
        <f t="shared" si="12"/>
        <v>100</v>
      </c>
      <c r="R48" s="18">
        <f t="shared" si="13"/>
        <v>2138</v>
      </c>
    </row>
    <row r="49" spans="1:18" ht="57" customHeight="1" x14ac:dyDescent="0.25">
      <c r="A49" s="3">
        <v>48</v>
      </c>
      <c r="B49" s="3">
        <v>100</v>
      </c>
      <c r="C49" s="3" t="s">
        <v>89</v>
      </c>
      <c r="D49" s="3" t="s">
        <v>3</v>
      </c>
      <c r="E49" s="3">
        <v>220413060</v>
      </c>
      <c r="F49" s="12">
        <v>31.84</v>
      </c>
      <c r="G49" s="7">
        <v>10</v>
      </c>
      <c r="H49" s="13">
        <f t="shared" si="7"/>
        <v>318.39999999999998</v>
      </c>
      <c r="I49" s="15">
        <v>10</v>
      </c>
      <c r="J49" s="13">
        <f t="shared" si="8"/>
        <v>318.39999999999998</v>
      </c>
      <c r="K49" s="17">
        <v>10</v>
      </c>
      <c r="L49" s="13">
        <f t="shared" si="9"/>
        <v>318.39999999999998</v>
      </c>
      <c r="M49" s="17">
        <v>50</v>
      </c>
      <c r="N49" s="13">
        <f t="shared" si="10"/>
        <v>1592</v>
      </c>
      <c r="O49" s="17">
        <v>20</v>
      </c>
      <c r="P49" s="13">
        <f t="shared" si="11"/>
        <v>636.79999999999995</v>
      </c>
      <c r="Q49" s="16">
        <f t="shared" si="12"/>
        <v>100</v>
      </c>
      <c r="R49" s="18">
        <f t="shared" si="13"/>
        <v>3184</v>
      </c>
    </row>
    <row r="50" spans="1:18" ht="54" customHeight="1" x14ac:dyDescent="0.25">
      <c r="A50" s="3">
        <v>49</v>
      </c>
      <c r="B50" s="3">
        <v>50</v>
      </c>
      <c r="C50" s="3" t="s">
        <v>68</v>
      </c>
      <c r="D50" s="3" t="s">
        <v>3</v>
      </c>
      <c r="E50" s="3">
        <v>220413061</v>
      </c>
      <c r="F50" s="12">
        <v>5.09</v>
      </c>
      <c r="G50" s="7">
        <v>5</v>
      </c>
      <c r="H50" s="13">
        <f t="shared" si="7"/>
        <v>25.45</v>
      </c>
      <c r="I50" s="15">
        <v>3</v>
      </c>
      <c r="J50" s="13">
        <f t="shared" si="8"/>
        <v>15.27</v>
      </c>
      <c r="K50" s="17">
        <v>3</v>
      </c>
      <c r="L50" s="13">
        <f t="shared" si="9"/>
        <v>15.27</v>
      </c>
      <c r="M50" s="17">
        <v>20</v>
      </c>
      <c r="N50" s="13">
        <f t="shared" si="10"/>
        <v>101.8</v>
      </c>
      <c r="O50" s="17">
        <v>19</v>
      </c>
      <c r="P50" s="13">
        <f t="shared" si="11"/>
        <v>96.71</v>
      </c>
      <c r="Q50" s="16">
        <f t="shared" si="12"/>
        <v>50</v>
      </c>
      <c r="R50" s="18">
        <f t="shared" si="13"/>
        <v>254.5</v>
      </c>
    </row>
    <row r="51" spans="1:18" ht="52.5" customHeight="1" x14ac:dyDescent="0.25">
      <c r="A51" s="3">
        <v>50</v>
      </c>
      <c r="B51" s="3">
        <v>50</v>
      </c>
      <c r="C51" s="3" t="s">
        <v>70</v>
      </c>
      <c r="D51" s="3" t="s">
        <v>3</v>
      </c>
      <c r="E51" s="3">
        <v>220413062</v>
      </c>
      <c r="F51" s="12">
        <v>6.64</v>
      </c>
      <c r="G51" s="7">
        <v>5</v>
      </c>
      <c r="H51" s="13">
        <f t="shared" si="7"/>
        <v>33.199999999999996</v>
      </c>
      <c r="I51" s="15">
        <v>3</v>
      </c>
      <c r="J51" s="13">
        <f t="shared" si="8"/>
        <v>19.919999999999998</v>
      </c>
      <c r="K51" s="17">
        <v>3</v>
      </c>
      <c r="L51" s="13">
        <f t="shared" si="9"/>
        <v>19.919999999999998</v>
      </c>
      <c r="M51" s="17">
        <v>20</v>
      </c>
      <c r="N51" s="13">
        <f t="shared" si="10"/>
        <v>132.79999999999998</v>
      </c>
      <c r="O51" s="17">
        <v>19</v>
      </c>
      <c r="P51" s="13">
        <f t="shared" si="11"/>
        <v>126.16</v>
      </c>
      <c r="Q51" s="16">
        <f t="shared" si="12"/>
        <v>50</v>
      </c>
      <c r="R51" s="18">
        <f t="shared" si="13"/>
        <v>332</v>
      </c>
    </row>
    <row r="52" spans="1:18" ht="49.5" customHeight="1" x14ac:dyDescent="0.25">
      <c r="A52" s="3">
        <v>51</v>
      </c>
      <c r="B52" s="3">
        <v>30</v>
      </c>
      <c r="C52" s="3" t="s">
        <v>69</v>
      </c>
      <c r="D52" s="3" t="s">
        <v>3</v>
      </c>
      <c r="E52" s="3">
        <v>220413063</v>
      </c>
      <c r="F52" s="12">
        <v>9.0500000000000007</v>
      </c>
      <c r="G52" s="7">
        <v>2</v>
      </c>
      <c r="H52" s="13">
        <f t="shared" si="7"/>
        <v>18.100000000000001</v>
      </c>
      <c r="I52" s="15">
        <v>2</v>
      </c>
      <c r="J52" s="13">
        <f t="shared" si="8"/>
        <v>18.100000000000001</v>
      </c>
      <c r="K52" s="17">
        <v>2</v>
      </c>
      <c r="L52" s="13">
        <f t="shared" si="9"/>
        <v>18.100000000000001</v>
      </c>
      <c r="M52" s="17">
        <v>18</v>
      </c>
      <c r="N52" s="13">
        <f t="shared" si="10"/>
        <v>162.9</v>
      </c>
      <c r="O52" s="17">
        <v>6</v>
      </c>
      <c r="P52" s="13">
        <f t="shared" si="11"/>
        <v>54.300000000000004</v>
      </c>
      <c r="Q52" s="16">
        <f t="shared" si="12"/>
        <v>30</v>
      </c>
      <c r="R52" s="18">
        <f t="shared" si="13"/>
        <v>271.5</v>
      </c>
    </row>
    <row r="53" spans="1:18" ht="46.5" customHeight="1" x14ac:dyDescent="0.25">
      <c r="A53" s="3">
        <v>52</v>
      </c>
      <c r="B53" s="3">
        <v>30</v>
      </c>
      <c r="C53" s="3" t="s">
        <v>71</v>
      </c>
      <c r="D53" s="3" t="s">
        <v>3</v>
      </c>
      <c r="E53" s="3">
        <v>220413064</v>
      </c>
      <c r="F53" s="12">
        <v>10.66</v>
      </c>
      <c r="G53" s="7">
        <v>2</v>
      </c>
      <c r="H53" s="13">
        <f t="shared" si="7"/>
        <v>21.32</v>
      </c>
      <c r="I53" s="15">
        <v>2</v>
      </c>
      <c r="J53" s="13">
        <f t="shared" si="8"/>
        <v>21.32</v>
      </c>
      <c r="K53" s="17">
        <v>2</v>
      </c>
      <c r="L53" s="13">
        <f t="shared" si="9"/>
        <v>21.32</v>
      </c>
      <c r="M53" s="17">
        <v>18</v>
      </c>
      <c r="N53" s="13">
        <f t="shared" si="10"/>
        <v>191.88</v>
      </c>
      <c r="O53" s="17">
        <v>6</v>
      </c>
      <c r="P53" s="13">
        <f t="shared" si="11"/>
        <v>63.96</v>
      </c>
      <c r="Q53" s="16">
        <f t="shared" si="12"/>
        <v>30</v>
      </c>
      <c r="R53" s="18">
        <f t="shared" si="13"/>
        <v>319.8</v>
      </c>
    </row>
    <row r="54" spans="1:18" ht="51" customHeight="1" x14ac:dyDescent="0.25">
      <c r="A54" s="3">
        <v>53</v>
      </c>
      <c r="B54" s="3">
        <v>30</v>
      </c>
      <c r="C54" s="3" t="s">
        <v>72</v>
      </c>
      <c r="D54" s="3" t="s">
        <v>3</v>
      </c>
      <c r="E54" s="3">
        <v>220413065</v>
      </c>
      <c r="F54" s="12">
        <v>22.27</v>
      </c>
      <c r="G54" s="7">
        <v>2</v>
      </c>
      <c r="H54" s="13">
        <f t="shared" si="7"/>
        <v>44.54</v>
      </c>
      <c r="I54" s="15">
        <v>2</v>
      </c>
      <c r="J54" s="13">
        <f t="shared" si="8"/>
        <v>44.54</v>
      </c>
      <c r="K54" s="17">
        <v>2</v>
      </c>
      <c r="L54" s="13">
        <f t="shared" si="9"/>
        <v>44.54</v>
      </c>
      <c r="M54" s="17">
        <v>18</v>
      </c>
      <c r="N54" s="13">
        <f t="shared" si="10"/>
        <v>400.86</v>
      </c>
      <c r="O54" s="17">
        <v>6</v>
      </c>
      <c r="P54" s="13">
        <f t="shared" si="11"/>
        <v>133.62</v>
      </c>
      <c r="Q54" s="16">
        <f t="shared" si="12"/>
        <v>30</v>
      </c>
      <c r="R54" s="18">
        <f t="shared" si="13"/>
        <v>668.1</v>
      </c>
    </row>
    <row r="55" spans="1:18" ht="51.75" customHeight="1" x14ac:dyDescent="0.25">
      <c r="A55" s="3">
        <v>54</v>
      </c>
      <c r="B55" s="3">
        <v>30</v>
      </c>
      <c r="C55" s="3" t="s">
        <v>73</v>
      </c>
      <c r="D55" s="3" t="s">
        <v>3</v>
      </c>
      <c r="E55" s="3">
        <v>220413066</v>
      </c>
      <c r="F55" s="12">
        <v>42.58</v>
      </c>
      <c r="G55" s="7">
        <v>2</v>
      </c>
      <c r="H55" s="13">
        <f t="shared" si="7"/>
        <v>85.16</v>
      </c>
      <c r="I55" s="15">
        <v>2</v>
      </c>
      <c r="J55" s="13">
        <f t="shared" si="8"/>
        <v>85.16</v>
      </c>
      <c r="K55" s="17">
        <v>2</v>
      </c>
      <c r="L55" s="13">
        <f t="shared" si="9"/>
        <v>85.16</v>
      </c>
      <c r="M55" s="17">
        <v>18</v>
      </c>
      <c r="N55" s="13">
        <f t="shared" si="10"/>
        <v>766.43999999999994</v>
      </c>
      <c r="O55" s="17">
        <v>6</v>
      </c>
      <c r="P55" s="13">
        <f t="shared" si="11"/>
        <v>255.48</v>
      </c>
      <c r="Q55" s="16">
        <f t="shared" si="12"/>
        <v>30</v>
      </c>
      <c r="R55" s="18">
        <f t="shared" si="13"/>
        <v>1277.3999999999999</v>
      </c>
    </row>
    <row r="56" spans="1:18" ht="24" customHeight="1" x14ac:dyDescent="0.25">
      <c r="A56" s="3">
        <v>55</v>
      </c>
      <c r="B56" s="3">
        <v>100</v>
      </c>
      <c r="C56" s="3" t="s">
        <v>11</v>
      </c>
      <c r="D56" s="3" t="s">
        <v>3</v>
      </c>
      <c r="E56" s="3">
        <v>220413067</v>
      </c>
      <c r="F56" s="12">
        <v>5.58</v>
      </c>
      <c r="G56" s="7">
        <v>10</v>
      </c>
      <c r="H56" s="13">
        <f t="shared" si="7"/>
        <v>55.8</v>
      </c>
      <c r="I56" s="15">
        <v>10</v>
      </c>
      <c r="J56" s="13">
        <f t="shared" si="8"/>
        <v>55.8</v>
      </c>
      <c r="K56" s="17">
        <v>10</v>
      </c>
      <c r="L56" s="13">
        <f t="shared" si="9"/>
        <v>55.8</v>
      </c>
      <c r="M56" s="17">
        <v>50</v>
      </c>
      <c r="N56" s="13">
        <f t="shared" si="10"/>
        <v>279</v>
      </c>
      <c r="O56" s="17">
        <v>20</v>
      </c>
      <c r="P56" s="13">
        <f t="shared" si="11"/>
        <v>111.6</v>
      </c>
      <c r="Q56" s="16">
        <f t="shared" si="12"/>
        <v>100</v>
      </c>
      <c r="R56" s="18">
        <f t="shared" si="13"/>
        <v>558</v>
      </c>
    </row>
    <row r="57" spans="1:18" ht="27" customHeight="1" x14ac:dyDescent="0.25">
      <c r="A57" s="3">
        <v>56</v>
      </c>
      <c r="B57" s="3">
        <v>15</v>
      </c>
      <c r="C57" s="3" t="s">
        <v>74</v>
      </c>
      <c r="D57" s="3" t="s">
        <v>3</v>
      </c>
      <c r="E57" s="3">
        <v>220413068</v>
      </c>
      <c r="F57" s="12">
        <v>162.11000000000001</v>
      </c>
      <c r="G57" s="7">
        <v>2</v>
      </c>
      <c r="H57" s="13">
        <f t="shared" si="7"/>
        <v>324.22000000000003</v>
      </c>
      <c r="I57" s="15">
        <v>1</v>
      </c>
      <c r="J57" s="13">
        <f t="shared" si="8"/>
        <v>162.11000000000001</v>
      </c>
      <c r="K57" s="17">
        <v>1</v>
      </c>
      <c r="L57" s="13">
        <f t="shared" si="9"/>
        <v>162.11000000000001</v>
      </c>
      <c r="M57" s="17">
        <v>6</v>
      </c>
      <c r="N57" s="13">
        <f t="shared" si="10"/>
        <v>972.66000000000008</v>
      </c>
      <c r="O57" s="17">
        <v>5</v>
      </c>
      <c r="P57" s="13">
        <f t="shared" si="11"/>
        <v>810.55000000000007</v>
      </c>
      <c r="Q57" s="16">
        <f t="shared" si="12"/>
        <v>15</v>
      </c>
      <c r="R57" s="18">
        <f t="shared" si="13"/>
        <v>2431.65</v>
      </c>
    </row>
    <row r="58" spans="1:18" ht="92.25" customHeight="1" x14ac:dyDescent="0.25">
      <c r="A58" s="3">
        <v>57</v>
      </c>
      <c r="B58" s="3">
        <v>60</v>
      </c>
      <c r="C58" s="3" t="s">
        <v>90</v>
      </c>
      <c r="D58" s="3" t="s">
        <v>3</v>
      </c>
      <c r="E58" s="3">
        <v>220413069</v>
      </c>
      <c r="F58" s="12">
        <v>6.17</v>
      </c>
      <c r="G58" s="7">
        <v>5</v>
      </c>
      <c r="H58" s="13">
        <f t="shared" si="7"/>
        <v>30.85</v>
      </c>
      <c r="I58" s="15">
        <v>2</v>
      </c>
      <c r="J58" s="13">
        <f t="shared" si="8"/>
        <v>12.34</v>
      </c>
      <c r="K58" s="17">
        <v>3</v>
      </c>
      <c r="L58" s="13">
        <f t="shared" si="9"/>
        <v>18.509999999999998</v>
      </c>
      <c r="M58" s="17">
        <v>30</v>
      </c>
      <c r="N58" s="13">
        <f t="shared" si="10"/>
        <v>185.1</v>
      </c>
      <c r="O58" s="17">
        <v>20</v>
      </c>
      <c r="P58" s="13">
        <f t="shared" si="11"/>
        <v>123.4</v>
      </c>
      <c r="Q58" s="16">
        <f t="shared" si="12"/>
        <v>60</v>
      </c>
      <c r="R58" s="18">
        <f t="shared" si="13"/>
        <v>370.2</v>
      </c>
    </row>
    <row r="59" spans="1:18" ht="26.25" customHeight="1" x14ac:dyDescent="0.25">
      <c r="A59" s="3">
        <v>58</v>
      </c>
      <c r="B59" s="3">
        <v>50</v>
      </c>
      <c r="C59" s="3" t="s">
        <v>172</v>
      </c>
      <c r="D59" s="3" t="s">
        <v>3</v>
      </c>
      <c r="E59" s="3">
        <v>220413070</v>
      </c>
      <c r="F59" s="12">
        <v>30.4</v>
      </c>
      <c r="G59" s="7">
        <v>5</v>
      </c>
      <c r="H59" s="13">
        <f t="shared" si="7"/>
        <v>152</v>
      </c>
      <c r="I59" s="15">
        <v>2</v>
      </c>
      <c r="J59" s="13">
        <f t="shared" si="8"/>
        <v>60.8</v>
      </c>
      <c r="K59" s="17">
        <v>3</v>
      </c>
      <c r="L59" s="13">
        <f t="shared" si="9"/>
        <v>91.199999999999989</v>
      </c>
      <c r="M59" s="17">
        <v>30</v>
      </c>
      <c r="N59" s="13">
        <f t="shared" si="10"/>
        <v>912</v>
      </c>
      <c r="O59" s="17">
        <v>10</v>
      </c>
      <c r="P59" s="13">
        <f t="shared" si="11"/>
        <v>304</v>
      </c>
      <c r="Q59" s="16">
        <f t="shared" si="12"/>
        <v>50</v>
      </c>
      <c r="R59" s="18">
        <f t="shared" si="13"/>
        <v>1520</v>
      </c>
    </row>
    <row r="60" spans="1:18" ht="24.75" customHeight="1" x14ac:dyDescent="0.25">
      <c r="A60" s="3">
        <v>59</v>
      </c>
      <c r="B60" s="3">
        <v>100</v>
      </c>
      <c r="C60" s="3" t="s">
        <v>173</v>
      </c>
      <c r="D60" s="3" t="s">
        <v>3</v>
      </c>
      <c r="E60" s="3">
        <v>220413071</v>
      </c>
      <c r="F60" s="12">
        <v>27.97</v>
      </c>
      <c r="G60" s="7">
        <v>10</v>
      </c>
      <c r="H60" s="13">
        <f t="shared" si="7"/>
        <v>279.7</v>
      </c>
      <c r="I60" s="15">
        <v>4</v>
      </c>
      <c r="J60" s="13">
        <f t="shared" si="8"/>
        <v>111.88</v>
      </c>
      <c r="K60" s="17">
        <v>6</v>
      </c>
      <c r="L60" s="13">
        <f t="shared" si="9"/>
        <v>167.82</v>
      </c>
      <c r="M60" s="17">
        <v>60</v>
      </c>
      <c r="N60" s="13">
        <f t="shared" si="10"/>
        <v>1678.1999999999998</v>
      </c>
      <c r="O60" s="17">
        <v>20</v>
      </c>
      <c r="P60" s="13">
        <f t="shared" si="11"/>
        <v>559.4</v>
      </c>
      <c r="Q60" s="16">
        <f t="shared" si="12"/>
        <v>100</v>
      </c>
      <c r="R60" s="18">
        <f t="shared" si="13"/>
        <v>2797</v>
      </c>
    </row>
    <row r="61" spans="1:18" ht="23.25" customHeight="1" x14ac:dyDescent="0.25">
      <c r="A61" s="3">
        <v>60</v>
      </c>
      <c r="B61" s="3">
        <v>50</v>
      </c>
      <c r="C61" s="3" t="s">
        <v>174</v>
      </c>
      <c r="D61" s="3" t="s">
        <v>3</v>
      </c>
      <c r="E61" s="3">
        <v>220413072</v>
      </c>
      <c r="F61" s="12">
        <v>31.54</v>
      </c>
      <c r="G61" s="7">
        <v>5</v>
      </c>
      <c r="H61" s="13">
        <f t="shared" si="7"/>
        <v>157.69999999999999</v>
      </c>
      <c r="I61" s="15">
        <v>2</v>
      </c>
      <c r="J61" s="13">
        <f t="shared" si="8"/>
        <v>63.08</v>
      </c>
      <c r="K61" s="17">
        <v>3</v>
      </c>
      <c r="L61" s="13">
        <f t="shared" si="9"/>
        <v>94.62</v>
      </c>
      <c r="M61" s="17">
        <v>30</v>
      </c>
      <c r="N61" s="13">
        <f t="shared" si="10"/>
        <v>946.19999999999993</v>
      </c>
      <c r="O61" s="17">
        <v>10</v>
      </c>
      <c r="P61" s="13">
        <f t="shared" si="11"/>
        <v>315.39999999999998</v>
      </c>
      <c r="Q61" s="16">
        <f t="shared" si="12"/>
        <v>50</v>
      </c>
      <c r="R61" s="18">
        <f t="shared" si="13"/>
        <v>1577</v>
      </c>
    </row>
    <row r="62" spans="1:18" ht="24" customHeight="1" x14ac:dyDescent="0.25">
      <c r="A62" s="3">
        <v>61</v>
      </c>
      <c r="B62" s="3">
        <v>50</v>
      </c>
      <c r="C62" s="3" t="s">
        <v>180</v>
      </c>
      <c r="D62" s="3" t="s">
        <v>3</v>
      </c>
      <c r="E62" s="3">
        <v>220413073</v>
      </c>
      <c r="F62" s="12">
        <v>36.729999999999997</v>
      </c>
      <c r="G62" s="7">
        <v>5</v>
      </c>
      <c r="H62" s="13">
        <f t="shared" si="7"/>
        <v>183.64999999999998</v>
      </c>
      <c r="I62" s="15">
        <v>2</v>
      </c>
      <c r="J62" s="13">
        <f t="shared" si="8"/>
        <v>73.459999999999994</v>
      </c>
      <c r="K62" s="17">
        <v>3</v>
      </c>
      <c r="L62" s="13">
        <f t="shared" si="9"/>
        <v>110.19</v>
      </c>
      <c r="M62" s="17">
        <v>30</v>
      </c>
      <c r="N62" s="13">
        <f t="shared" si="10"/>
        <v>1101.8999999999999</v>
      </c>
      <c r="O62" s="17">
        <v>10</v>
      </c>
      <c r="P62" s="13">
        <f t="shared" si="11"/>
        <v>367.29999999999995</v>
      </c>
      <c r="Q62" s="16">
        <f t="shared" si="12"/>
        <v>50</v>
      </c>
      <c r="R62" s="18">
        <f t="shared" si="13"/>
        <v>1836.4999999999998</v>
      </c>
    </row>
    <row r="63" spans="1:18" ht="26.25" customHeight="1" x14ac:dyDescent="0.25">
      <c r="A63" s="3">
        <v>62</v>
      </c>
      <c r="B63" s="3">
        <v>50</v>
      </c>
      <c r="C63" s="3" t="s">
        <v>176</v>
      </c>
      <c r="D63" s="3" t="s">
        <v>3</v>
      </c>
      <c r="E63" s="3">
        <v>220413074</v>
      </c>
      <c r="F63" s="12">
        <v>47.47</v>
      </c>
      <c r="G63" s="7">
        <v>5</v>
      </c>
      <c r="H63" s="13">
        <f t="shared" si="7"/>
        <v>237.35</v>
      </c>
      <c r="I63" s="15">
        <v>2</v>
      </c>
      <c r="J63" s="13">
        <f t="shared" si="8"/>
        <v>94.94</v>
      </c>
      <c r="K63" s="17">
        <v>3</v>
      </c>
      <c r="L63" s="13">
        <f t="shared" si="9"/>
        <v>142.41</v>
      </c>
      <c r="M63" s="17">
        <v>30</v>
      </c>
      <c r="N63" s="13">
        <f t="shared" si="10"/>
        <v>1424.1</v>
      </c>
      <c r="O63" s="17">
        <v>10</v>
      </c>
      <c r="P63" s="13">
        <f t="shared" si="11"/>
        <v>474.7</v>
      </c>
      <c r="Q63" s="16">
        <f t="shared" si="12"/>
        <v>50</v>
      </c>
      <c r="R63" s="18">
        <f t="shared" si="13"/>
        <v>2373.4999999999995</v>
      </c>
    </row>
    <row r="64" spans="1:18" ht="25.5" customHeight="1" x14ac:dyDescent="0.25">
      <c r="A64" s="3">
        <v>63</v>
      </c>
      <c r="B64" s="3">
        <v>20</v>
      </c>
      <c r="C64" s="3" t="s">
        <v>177</v>
      </c>
      <c r="D64" s="3" t="s">
        <v>3</v>
      </c>
      <c r="E64" s="3">
        <v>220413075</v>
      </c>
      <c r="F64" s="12">
        <v>197.81</v>
      </c>
      <c r="G64" s="7">
        <v>3</v>
      </c>
      <c r="H64" s="13">
        <f t="shared" si="7"/>
        <v>593.43000000000006</v>
      </c>
      <c r="I64" s="15">
        <v>1</v>
      </c>
      <c r="J64" s="13">
        <f t="shared" si="8"/>
        <v>197.81</v>
      </c>
      <c r="K64" s="17">
        <v>1</v>
      </c>
      <c r="L64" s="13">
        <f t="shared" si="9"/>
        <v>197.81</v>
      </c>
      <c r="M64" s="17">
        <v>10</v>
      </c>
      <c r="N64" s="13">
        <f t="shared" si="10"/>
        <v>1978.1</v>
      </c>
      <c r="O64" s="17">
        <v>5</v>
      </c>
      <c r="P64" s="13">
        <f t="shared" si="11"/>
        <v>989.05</v>
      </c>
      <c r="Q64" s="16">
        <f t="shared" si="12"/>
        <v>20</v>
      </c>
      <c r="R64" s="18">
        <f t="shared" si="13"/>
        <v>3956.2</v>
      </c>
    </row>
    <row r="65" spans="1:18" ht="114" customHeight="1" x14ac:dyDescent="0.25">
      <c r="A65" s="3">
        <v>64</v>
      </c>
      <c r="B65" s="3">
        <v>30</v>
      </c>
      <c r="C65" s="3" t="s">
        <v>126</v>
      </c>
      <c r="D65" s="3" t="s">
        <v>3</v>
      </c>
      <c r="E65" s="3">
        <v>220413076</v>
      </c>
      <c r="F65" s="12">
        <v>269.47000000000003</v>
      </c>
      <c r="G65" s="7"/>
      <c r="H65" s="13">
        <f t="shared" si="7"/>
        <v>0</v>
      </c>
      <c r="I65" s="15"/>
      <c r="J65" s="13">
        <f t="shared" si="8"/>
        <v>0</v>
      </c>
      <c r="K65" s="17"/>
      <c r="L65" s="13">
        <f t="shared" si="9"/>
        <v>0</v>
      </c>
      <c r="M65" s="17">
        <v>30</v>
      </c>
      <c r="N65" s="13">
        <f t="shared" si="10"/>
        <v>8084.1</v>
      </c>
      <c r="O65" s="17"/>
      <c r="P65" s="13">
        <f t="shared" si="11"/>
        <v>0</v>
      </c>
      <c r="Q65" s="16">
        <f t="shared" si="12"/>
        <v>30</v>
      </c>
      <c r="R65" s="18">
        <f t="shared" si="13"/>
        <v>8084.1</v>
      </c>
    </row>
    <row r="66" spans="1:18" ht="91.5" customHeight="1" x14ac:dyDescent="0.25">
      <c r="A66" s="3">
        <v>65</v>
      </c>
      <c r="B66" s="3">
        <v>100</v>
      </c>
      <c r="C66" s="3" t="s">
        <v>127</v>
      </c>
      <c r="D66" s="3" t="s">
        <v>3</v>
      </c>
      <c r="E66" s="3">
        <v>220413077</v>
      </c>
      <c r="F66" s="12">
        <v>17.52</v>
      </c>
      <c r="G66" s="7">
        <v>10</v>
      </c>
      <c r="H66" s="13">
        <f t="shared" ref="H66:H97" si="14">F66*G66</f>
        <v>175.2</v>
      </c>
      <c r="I66" s="15">
        <v>4</v>
      </c>
      <c r="J66" s="13">
        <f t="shared" ref="J66:J97" si="15">F66*I66</f>
        <v>70.08</v>
      </c>
      <c r="K66" s="17">
        <v>6</v>
      </c>
      <c r="L66" s="13">
        <f t="shared" ref="L66:L97" si="16">F66*K66</f>
        <v>105.12</v>
      </c>
      <c r="M66" s="17">
        <v>60</v>
      </c>
      <c r="N66" s="13">
        <f t="shared" ref="N66:N97" si="17">F66*M66</f>
        <v>1051.2</v>
      </c>
      <c r="O66" s="17">
        <v>20</v>
      </c>
      <c r="P66" s="13">
        <f t="shared" ref="P66:P97" si="18">F66*O66</f>
        <v>350.4</v>
      </c>
      <c r="Q66" s="16">
        <f t="shared" ref="Q66:Q97" si="19">G66+I66+K66+M66+O66</f>
        <v>100</v>
      </c>
      <c r="R66" s="18">
        <f t="shared" ref="R66:R97" si="20">H66+J66+L66+N66+P66</f>
        <v>1752</v>
      </c>
    </row>
    <row r="67" spans="1:18" ht="183" customHeight="1" x14ac:dyDescent="0.25">
      <c r="A67" s="3">
        <v>66</v>
      </c>
      <c r="B67" s="3">
        <v>2</v>
      </c>
      <c r="C67" s="3" t="s">
        <v>128</v>
      </c>
      <c r="D67" s="3" t="s">
        <v>3</v>
      </c>
      <c r="E67" s="3">
        <v>220413078</v>
      </c>
      <c r="F67" s="12">
        <v>157.30000000000001</v>
      </c>
      <c r="G67" s="7">
        <v>2</v>
      </c>
      <c r="H67" s="13">
        <f t="shared" si="14"/>
        <v>314.60000000000002</v>
      </c>
      <c r="I67" s="15"/>
      <c r="J67" s="13">
        <f t="shared" si="15"/>
        <v>0</v>
      </c>
      <c r="K67" s="17"/>
      <c r="L67" s="13">
        <f t="shared" si="16"/>
        <v>0</v>
      </c>
      <c r="M67" s="17"/>
      <c r="N67" s="13">
        <f t="shared" si="17"/>
        <v>0</v>
      </c>
      <c r="O67" s="17"/>
      <c r="P67" s="13">
        <f t="shared" si="18"/>
        <v>0</v>
      </c>
      <c r="Q67" s="16">
        <f t="shared" si="19"/>
        <v>2</v>
      </c>
      <c r="R67" s="18">
        <f t="shared" si="20"/>
        <v>314.60000000000002</v>
      </c>
    </row>
    <row r="68" spans="1:18" ht="162" customHeight="1" x14ac:dyDescent="0.25">
      <c r="A68" s="3">
        <v>67</v>
      </c>
      <c r="B68" s="3">
        <v>3</v>
      </c>
      <c r="C68" s="3" t="s">
        <v>143</v>
      </c>
      <c r="D68" s="3" t="s">
        <v>3</v>
      </c>
      <c r="E68" s="3">
        <v>220413079</v>
      </c>
      <c r="F68" s="12">
        <v>266.02</v>
      </c>
      <c r="G68" s="7">
        <v>3</v>
      </c>
      <c r="H68" s="13">
        <f t="shared" si="14"/>
        <v>798.06</v>
      </c>
      <c r="I68" s="15"/>
      <c r="J68" s="13">
        <f t="shared" si="15"/>
        <v>0</v>
      </c>
      <c r="K68" s="17"/>
      <c r="L68" s="13">
        <f t="shared" si="16"/>
        <v>0</v>
      </c>
      <c r="M68" s="17"/>
      <c r="N68" s="13">
        <f t="shared" si="17"/>
        <v>0</v>
      </c>
      <c r="O68" s="17"/>
      <c r="P68" s="13">
        <f t="shared" si="18"/>
        <v>0</v>
      </c>
      <c r="Q68" s="16">
        <f t="shared" si="19"/>
        <v>3</v>
      </c>
      <c r="R68" s="18">
        <f t="shared" si="20"/>
        <v>798.06</v>
      </c>
    </row>
    <row r="69" spans="1:18" ht="159.75" customHeight="1" x14ac:dyDescent="0.25">
      <c r="A69" s="3">
        <v>68</v>
      </c>
      <c r="B69" s="3">
        <v>2</v>
      </c>
      <c r="C69" s="3" t="s">
        <v>144</v>
      </c>
      <c r="D69" s="3" t="s">
        <v>3</v>
      </c>
      <c r="E69" s="3">
        <v>220413080</v>
      </c>
      <c r="F69" s="12">
        <v>401.08</v>
      </c>
      <c r="G69" s="7">
        <v>2</v>
      </c>
      <c r="H69" s="13">
        <f t="shared" si="14"/>
        <v>802.16</v>
      </c>
      <c r="I69" s="15"/>
      <c r="J69" s="13">
        <f t="shared" si="15"/>
        <v>0</v>
      </c>
      <c r="K69" s="17"/>
      <c r="L69" s="13">
        <f t="shared" si="16"/>
        <v>0</v>
      </c>
      <c r="M69" s="17"/>
      <c r="N69" s="13">
        <f t="shared" si="17"/>
        <v>0</v>
      </c>
      <c r="O69" s="17"/>
      <c r="P69" s="13">
        <f t="shared" si="18"/>
        <v>0</v>
      </c>
      <c r="Q69" s="16">
        <f t="shared" si="19"/>
        <v>2</v>
      </c>
      <c r="R69" s="18">
        <f t="shared" si="20"/>
        <v>802.16</v>
      </c>
    </row>
    <row r="70" spans="1:18" ht="154.5" customHeight="1" x14ac:dyDescent="0.25">
      <c r="A70" s="3">
        <v>69</v>
      </c>
      <c r="B70" s="3">
        <v>2</v>
      </c>
      <c r="C70" s="3" t="s">
        <v>145</v>
      </c>
      <c r="D70" s="3" t="s">
        <v>3</v>
      </c>
      <c r="E70" s="3">
        <v>220413081</v>
      </c>
      <c r="F70" s="12">
        <v>278.8</v>
      </c>
      <c r="G70" s="7">
        <v>2</v>
      </c>
      <c r="H70" s="13">
        <f t="shared" si="14"/>
        <v>557.6</v>
      </c>
      <c r="I70" s="15"/>
      <c r="J70" s="13">
        <f t="shared" si="15"/>
        <v>0</v>
      </c>
      <c r="K70" s="17"/>
      <c r="L70" s="13">
        <f t="shared" si="16"/>
        <v>0</v>
      </c>
      <c r="M70" s="17"/>
      <c r="N70" s="13">
        <f t="shared" si="17"/>
        <v>0</v>
      </c>
      <c r="O70" s="17"/>
      <c r="P70" s="13">
        <f t="shared" si="18"/>
        <v>0</v>
      </c>
      <c r="Q70" s="16">
        <f t="shared" si="19"/>
        <v>2</v>
      </c>
      <c r="R70" s="18">
        <f t="shared" si="20"/>
        <v>557.6</v>
      </c>
    </row>
    <row r="71" spans="1:18" ht="132.75" customHeight="1" x14ac:dyDescent="0.25">
      <c r="A71" s="3">
        <v>70</v>
      </c>
      <c r="B71" s="3">
        <v>2</v>
      </c>
      <c r="C71" s="3" t="s">
        <v>146</v>
      </c>
      <c r="D71" s="3" t="s">
        <v>3</v>
      </c>
      <c r="E71" s="3">
        <v>220413082</v>
      </c>
      <c r="F71" s="12">
        <v>325.33999999999997</v>
      </c>
      <c r="G71" s="7">
        <v>2</v>
      </c>
      <c r="H71" s="13">
        <f t="shared" si="14"/>
        <v>650.67999999999995</v>
      </c>
      <c r="I71" s="15"/>
      <c r="J71" s="13">
        <f t="shared" si="15"/>
        <v>0</v>
      </c>
      <c r="K71" s="17"/>
      <c r="L71" s="13">
        <f t="shared" si="16"/>
        <v>0</v>
      </c>
      <c r="M71" s="17"/>
      <c r="N71" s="13">
        <f t="shared" si="17"/>
        <v>0</v>
      </c>
      <c r="O71" s="17"/>
      <c r="P71" s="13">
        <f t="shared" si="18"/>
        <v>0</v>
      </c>
      <c r="Q71" s="16">
        <f t="shared" si="19"/>
        <v>2</v>
      </c>
      <c r="R71" s="18">
        <f t="shared" si="20"/>
        <v>650.67999999999995</v>
      </c>
    </row>
    <row r="72" spans="1:18" ht="216.75" customHeight="1" x14ac:dyDescent="0.25">
      <c r="A72" s="3">
        <v>71</v>
      </c>
      <c r="B72" s="3">
        <v>2</v>
      </c>
      <c r="C72" s="3" t="s">
        <v>91</v>
      </c>
      <c r="D72" s="3" t="s">
        <v>3</v>
      </c>
      <c r="E72" s="3">
        <v>220413083</v>
      </c>
      <c r="F72" s="12">
        <v>1164.48</v>
      </c>
      <c r="G72" s="7">
        <v>2</v>
      </c>
      <c r="H72" s="13">
        <f t="shared" si="14"/>
        <v>2328.96</v>
      </c>
      <c r="I72" s="15"/>
      <c r="J72" s="13">
        <f t="shared" si="15"/>
        <v>0</v>
      </c>
      <c r="K72" s="17"/>
      <c r="L72" s="13">
        <f t="shared" si="16"/>
        <v>0</v>
      </c>
      <c r="M72" s="17"/>
      <c r="N72" s="13">
        <f t="shared" si="17"/>
        <v>0</v>
      </c>
      <c r="O72" s="17"/>
      <c r="P72" s="13">
        <f t="shared" si="18"/>
        <v>0</v>
      </c>
      <c r="Q72" s="16">
        <f t="shared" si="19"/>
        <v>2</v>
      </c>
      <c r="R72" s="18">
        <f t="shared" si="20"/>
        <v>2328.96</v>
      </c>
    </row>
    <row r="73" spans="1:18" ht="158.25" customHeight="1" x14ac:dyDescent="0.25">
      <c r="A73" s="3">
        <v>72</v>
      </c>
      <c r="B73" s="3">
        <v>1</v>
      </c>
      <c r="C73" s="3" t="s">
        <v>92</v>
      </c>
      <c r="D73" s="3" t="s">
        <v>3</v>
      </c>
      <c r="E73" s="3">
        <v>220413084</v>
      </c>
      <c r="F73" s="12">
        <v>1232.6400000000001</v>
      </c>
      <c r="G73" s="7">
        <v>1</v>
      </c>
      <c r="H73" s="13">
        <f t="shared" si="14"/>
        <v>1232.6400000000001</v>
      </c>
      <c r="I73" s="15"/>
      <c r="J73" s="13">
        <f t="shared" si="15"/>
        <v>0</v>
      </c>
      <c r="K73" s="17"/>
      <c r="L73" s="13">
        <f t="shared" si="16"/>
        <v>0</v>
      </c>
      <c r="M73" s="17"/>
      <c r="N73" s="13">
        <f t="shared" si="17"/>
        <v>0</v>
      </c>
      <c r="O73" s="17"/>
      <c r="P73" s="13">
        <f t="shared" si="18"/>
        <v>0</v>
      </c>
      <c r="Q73" s="16">
        <f t="shared" si="19"/>
        <v>1</v>
      </c>
      <c r="R73" s="18">
        <f t="shared" si="20"/>
        <v>1232.6400000000001</v>
      </c>
    </row>
    <row r="74" spans="1:18" ht="48.75" customHeight="1" x14ac:dyDescent="0.25">
      <c r="A74" s="3">
        <v>73</v>
      </c>
      <c r="B74" s="3">
        <v>50</v>
      </c>
      <c r="C74" s="3" t="s">
        <v>93</v>
      </c>
      <c r="D74" s="3" t="s">
        <v>3</v>
      </c>
      <c r="E74" s="3">
        <v>220413085</v>
      </c>
      <c r="F74" s="12">
        <v>0.76</v>
      </c>
      <c r="G74" s="7">
        <v>5</v>
      </c>
      <c r="H74" s="13">
        <f t="shared" si="14"/>
        <v>3.8</v>
      </c>
      <c r="I74" s="15">
        <v>2</v>
      </c>
      <c r="J74" s="13">
        <f t="shared" si="15"/>
        <v>1.52</v>
      </c>
      <c r="K74" s="17">
        <v>3</v>
      </c>
      <c r="L74" s="13">
        <f t="shared" si="16"/>
        <v>2.2800000000000002</v>
      </c>
      <c r="M74" s="17">
        <v>30</v>
      </c>
      <c r="N74" s="13">
        <f t="shared" si="17"/>
        <v>22.8</v>
      </c>
      <c r="O74" s="17">
        <v>10</v>
      </c>
      <c r="P74" s="13">
        <f t="shared" si="18"/>
        <v>7.6</v>
      </c>
      <c r="Q74" s="16">
        <f t="shared" si="19"/>
        <v>50</v>
      </c>
      <c r="R74" s="18">
        <f t="shared" si="20"/>
        <v>38</v>
      </c>
    </row>
    <row r="75" spans="1:18" ht="66.75" customHeight="1" x14ac:dyDescent="0.25">
      <c r="A75" s="3">
        <v>74</v>
      </c>
      <c r="B75" s="3">
        <v>100</v>
      </c>
      <c r="C75" s="3" t="s">
        <v>94</v>
      </c>
      <c r="D75" s="3" t="s">
        <v>3</v>
      </c>
      <c r="E75" s="3">
        <v>220413086</v>
      </c>
      <c r="F75" s="12">
        <v>28.22</v>
      </c>
      <c r="G75" s="7">
        <v>15</v>
      </c>
      <c r="H75" s="13">
        <f t="shared" si="14"/>
        <v>423.29999999999995</v>
      </c>
      <c r="I75" s="15">
        <v>5</v>
      </c>
      <c r="J75" s="13">
        <f t="shared" si="15"/>
        <v>141.1</v>
      </c>
      <c r="K75" s="17">
        <v>10</v>
      </c>
      <c r="L75" s="13">
        <f t="shared" si="16"/>
        <v>282.2</v>
      </c>
      <c r="M75" s="17">
        <v>40</v>
      </c>
      <c r="N75" s="13">
        <f t="shared" si="17"/>
        <v>1128.8</v>
      </c>
      <c r="O75" s="17">
        <v>30</v>
      </c>
      <c r="P75" s="13">
        <f t="shared" si="18"/>
        <v>846.59999999999991</v>
      </c>
      <c r="Q75" s="16">
        <f t="shared" si="19"/>
        <v>100</v>
      </c>
      <c r="R75" s="18">
        <f t="shared" si="20"/>
        <v>2822</v>
      </c>
    </row>
    <row r="76" spans="1:18" ht="36.75" customHeight="1" x14ac:dyDescent="0.25">
      <c r="A76" s="3">
        <v>75</v>
      </c>
      <c r="B76" s="3">
        <v>5000</v>
      </c>
      <c r="C76" s="3" t="s">
        <v>95</v>
      </c>
      <c r="D76" s="3" t="s">
        <v>9</v>
      </c>
      <c r="E76" s="3">
        <v>220413087</v>
      </c>
      <c r="F76" s="12">
        <v>2.33</v>
      </c>
      <c r="G76" s="7">
        <v>500</v>
      </c>
      <c r="H76" s="13">
        <f t="shared" si="14"/>
        <v>1165</v>
      </c>
      <c r="I76" s="15">
        <v>300</v>
      </c>
      <c r="J76" s="13">
        <f t="shared" si="15"/>
        <v>699</v>
      </c>
      <c r="K76" s="17">
        <v>200</v>
      </c>
      <c r="L76" s="13">
        <f t="shared" si="16"/>
        <v>466</v>
      </c>
      <c r="M76" s="17">
        <v>3000</v>
      </c>
      <c r="N76" s="13">
        <f t="shared" si="17"/>
        <v>6990</v>
      </c>
      <c r="O76" s="17">
        <v>1000</v>
      </c>
      <c r="P76" s="13">
        <f t="shared" si="18"/>
        <v>2330</v>
      </c>
      <c r="Q76" s="16">
        <f t="shared" si="19"/>
        <v>5000</v>
      </c>
      <c r="R76" s="18">
        <f t="shared" si="20"/>
        <v>11650</v>
      </c>
    </row>
    <row r="77" spans="1:18" ht="39" customHeight="1" x14ac:dyDescent="0.25">
      <c r="A77" s="3">
        <v>76</v>
      </c>
      <c r="B77" s="3">
        <v>5000</v>
      </c>
      <c r="C77" s="3" t="s">
        <v>96</v>
      </c>
      <c r="D77" s="3" t="s">
        <v>9</v>
      </c>
      <c r="E77" s="3">
        <v>220413088</v>
      </c>
      <c r="F77" s="12">
        <v>3.93</v>
      </c>
      <c r="G77" s="7">
        <v>500</v>
      </c>
      <c r="H77" s="13">
        <f t="shared" si="14"/>
        <v>1965</v>
      </c>
      <c r="I77" s="15">
        <v>300</v>
      </c>
      <c r="J77" s="13">
        <f t="shared" si="15"/>
        <v>1179</v>
      </c>
      <c r="K77" s="17">
        <v>200</v>
      </c>
      <c r="L77" s="13">
        <f t="shared" si="16"/>
        <v>786</v>
      </c>
      <c r="M77" s="17">
        <v>3000</v>
      </c>
      <c r="N77" s="13">
        <f t="shared" si="17"/>
        <v>11790</v>
      </c>
      <c r="O77" s="17">
        <v>1000</v>
      </c>
      <c r="P77" s="13">
        <f t="shared" si="18"/>
        <v>3930</v>
      </c>
      <c r="Q77" s="16">
        <f t="shared" si="19"/>
        <v>5000</v>
      </c>
      <c r="R77" s="18">
        <f t="shared" si="20"/>
        <v>19650</v>
      </c>
    </row>
    <row r="78" spans="1:18" ht="39.75" customHeight="1" x14ac:dyDescent="0.25">
      <c r="A78" s="3">
        <v>77</v>
      </c>
      <c r="B78" s="3">
        <v>1000</v>
      </c>
      <c r="C78" s="3" t="s">
        <v>97</v>
      </c>
      <c r="D78" s="3" t="s">
        <v>9</v>
      </c>
      <c r="E78" s="3">
        <v>220413089</v>
      </c>
      <c r="F78" s="12">
        <v>5.96</v>
      </c>
      <c r="G78" s="7">
        <v>100</v>
      </c>
      <c r="H78" s="13">
        <f t="shared" si="14"/>
        <v>596</v>
      </c>
      <c r="I78" s="15">
        <v>50</v>
      </c>
      <c r="J78" s="13">
        <f t="shared" si="15"/>
        <v>298</v>
      </c>
      <c r="K78" s="17">
        <v>50</v>
      </c>
      <c r="L78" s="13">
        <f t="shared" si="16"/>
        <v>298</v>
      </c>
      <c r="M78" s="17">
        <v>500</v>
      </c>
      <c r="N78" s="13">
        <f t="shared" si="17"/>
        <v>2980</v>
      </c>
      <c r="O78" s="17">
        <v>300</v>
      </c>
      <c r="P78" s="13">
        <f t="shared" si="18"/>
        <v>1788</v>
      </c>
      <c r="Q78" s="16">
        <f t="shared" si="19"/>
        <v>1000</v>
      </c>
      <c r="R78" s="18">
        <f t="shared" si="20"/>
        <v>5960</v>
      </c>
    </row>
    <row r="79" spans="1:18" ht="36" customHeight="1" x14ac:dyDescent="0.25">
      <c r="A79" s="3">
        <v>78</v>
      </c>
      <c r="B79" s="3">
        <v>400</v>
      </c>
      <c r="C79" s="3" t="s">
        <v>135</v>
      </c>
      <c r="D79" s="3" t="s">
        <v>9</v>
      </c>
      <c r="E79" s="3">
        <v>220413090</v>
      </c>
      <c r="F79" s="12">
        <v>9.02</v>
      </c>
      <c r="G79" s="7">
        <v>50</v>
      </c>
      <c r="H79" s="13">
        <f t="shared" si="14"/>
        <v>451</v>
      </c>
      <c r="I79" s="15">
        <v>30</v>
      </c>
      <c r="J79" s="13">
        <f t="shared" si="15"/>
        <v>270.59999999999997</v>
      </c>
      <c r="K79" s="17">
        <v>20</v>
      </c>
      <c r="L79" s="13">
        <f t="shared" si="16"/>
        <v>180.39999999999998</v>
      </c>
      <c r="M79" s="17">
        <v>200</v>
      </c>
      <c r="N79" s="13">
        <f t="shared" si="17"/>
        <v>1804</v>
      </c>
      <c r="O79" s="17">
        <v>100</v>
      </c>
      <c r="P79" s="13">
        <f t="shared" si="18"/>
        <v>902</v>
      </c>
      <c r="Q79" s="16">
        <f t="shared" si="19"/>
        <v>400</v>
      </c>
      <c r="R79" s="18">
        <f t="shared" si="20"/>
        <v>3608</v>
      </c>
    </row>
    <row r="80" spans="1:18" ht="39.75" customHeight="1" x14ac:dyDescent="0.25">
      <c r="A80" s="3">
        <v>79</v>
      </c>
      <c r="B80" s="3">
        <v>2000</v>
      </c>
      <c r="C80" s="3" t="s">
        <v>98</v>
      </c>
      <c r="D80" s="3" t="s">
        <v>9</v>
      </c>
      <c r="E80" s="3">
        <v>220413091</v>
      </c>
      <c r="F80" s="12">
        <v>2.6</v>
      </c>
      <c r="G80" s="7">
        <v>300</v>
      </c>
      <c r="H80" s="13">
        <f t="shared" si="14"/>
        <v>780</v>
      </c>
      <c r="I80" s="15">
        <v>100</v>
      </c>
      <c r="J80" s="13">
        <f t="shared" si="15"/>
        <v>260</v>
      </c>
      <c r="K80" s="17">
        <v>100</v>
      </c>
      <c r="L80" s="13">
        <f t="shared" si="16"/>
        <v>260</v>
      </c>
      <c r="M80" s="17">
        <v>1000</v>
      </c>
      <c r="N80" s="13">
        <f t="shared" si="17"/>
        <v>2600</v>
      </c>
      <c r="O80" s="17">
        <v>500</v>
      </c>
      <c r="P80" s="13">
        <f t="shared" si="18"/>
        <v>1300</v>
      </c>
      <c r="Q80" s="16">
        <f t="shared" si="19"/>
        <v>2000</v>
      </c>
      <c r="R80" s="18">
        <f t="shared" si="20"/>
        <v>5200</v>
      </c>
    </row>
    <row r="81" spans="1:18" ht="36.75" customHeight="1" x14ac:dyDescent="0.25">
      <c r="A81" s="3">
        <v>80</v>
      </c>
      <c r="B81" s="3">
        <v>2000</v>
      </c>
      <c r="C81" s="3" t="s">
        <v>99</v>
      </c>
      <c r="D81" s="3" t="s">
        <v>9</v>
      </c>
      <c r="E81" s="3">
        <v>220413092</v>
      </c>
      <c r="F81" s="12">
        <v>3.14</v>
      </c>
      <c r="G81" s="7">
        <v>300</v>
      </c>
      <c r="H81" s="13">
        <f t="shared" si="14"/>
        <v>942</v>
      </c>
      <c r="I81" s="15">
        <v>100</v>
      </c>
      <c r="J81" s="13">
        <f t="shared" si="15"/>
        <v>314</v>
      </c>
      <c r="K81" s="17">
        <v>100</v>
      </c>
      <c r="L81" s="13">
        <f t="shared" si="16"/>
        <v>314</v>
      </c>
      <c r="M81" s="17">
        <v>1000</v>
      </c>
      <c r="N81" s="13">
        <f t="shared" si="17"/>
        <v>3140</v>
      </c>
      <c r="O81" s="17">
        <v>500</v>
      </c>
      <c r="P81" s="13">
        <f t="shared" si="18"/>
        <v>1570</v>
      </c>
      <c r="Q81" s="16">
        <f t="shared" si="19"/>
        <v>2000</v>
      </c>
      <c r="R81" s="18">
        <f t="shared" si="20"/>
        <v>6280</v>
      </c>
    </row>
    <row r="82" spans="1:18" ht="35.25" customHeight="1" x14ac:dyDescent="0.25">
      <c r="A82" s="3">
        <v>81</v>
      </c>
      <c r="B82" s="3">
        <v>2000</v>
      </c>
      <c r="C82" s="3" t="s">
        <v>100</v>
      </c>
      <c r="D82" s="3" t="s">
        <v>9</v>
      </c>
      <c r="E82" s="3">
        <v>220413093</v>
      </c>
      <c r="F82" s="12">
        <v>4.63</v>
      </c>
      <c r="G82" s="7">
        <v>300</v>
      </c>
      <c r="H82" s="13">
        <f t="shared" si="14"/>
        <v>1389</v>
      </c>
      <c r="I82" s="15">
        <v>100</v>
      </c>
      <c r="J82" s="13">
        <f t="shared" si="15"/>
        <v>463</v>
      </c>
      <c r="K82" s="17">
        <v>100</v>
      </c>
      <c r="L82" s="13">
        <f t="shared" si="16"/>
        <v>463</v>
      </c>
      <c r="M82" s="17">
        <v>1000</v>
      </c>
      <c r="N82" s="13">
        <f t="shared" si="17"/>
        <v>4630</v>
      </c>
      <c r="O82" s="17">
        <v>500</v>
      </c>
      <c r="P82" s="13">
        <f t="shared" si="18"/>
        <v>2315</v>
      </c>
      <c r="Q82" s="16">
        <f t="shared" si="19"/>
        <v>2000</v>
      </c>
      <c r="R82" s="18">
        <f t="shared" si="20"/>
        <v>9260</v>
      </c>
    </row>
    <row r="83" spans="1:18" ht="38.25" customHeight="1" x14ac:dyDescent="0.25">
      <c r="A83" s="3">
        <v>82</v>
      </c>
      <c r="B83" s="3">
        <v>1000</v>
      </c>
      <c r="C83" s="3" t="s">
        <v>101</v>
      </c>
      <c r="D83" s="3" t="s">
        <v>9</v>
      </c>
      <c r="E83" s="3">
        <v>220413094</v>
      </c>
      <c r="F83" s="12">
        <v>7.55</v>
      </c>
      <c r="G83" s="7">
        <v>100</v>
      </c>
      <c r="H83" s="13">
        <f t="shared" si="14"/>
        <v>755</v>
      </c>
      <c r="I83" s="15">
        <v>50</v>
      </c>
      <c r="J83" s="13">
        <f t="shared" si="15"/>
        <v>377.5</v>
      </c>
      <c r="K83" s="17">
        <v>50</v>
      </c>
      <c r="L83" s="13">
        <f t="shared" si="16"/>
        <v>377.5</v>
      </c>
      <c r="M83" s="17">
        <v>500</v>
      </c>
      <c r="N83" s="13">
        <f t="shared" si="17"/>
        <v>3775</v>
      </c>
      <c r="O83" s="17">
        <v>300</v>
      </c>
      <c r="P83" s="13">
        <f t="shared" si="18"/>
        <v>2265</v>
      </c>
      <c r="Q83" s="16">
        <f t="shared" si="19"/>
        <v>1000</v>
      </c>
      <c r="R83" s="18">
        <f t="shared" si="20"/>
        <v>7550</v>
      </c>
    </row>
    <row r="84" spans="1:18" ht="74.25" customHeight="1" x14ac:dyDescent="0.25">
      <c r="A84" s="3">
        <v>83</v>
      </c>
      <c r="B84" s="3">
        <v>500</v>
      </c>
      <c r="C84" s="3" t="s">
        <v>31</v>
      </c>
      <c r="D84" s="3" t="s">
        <v>3</v>
      </c>
      <c r="E84" s="3">
        <v>220413095</v>
      </c>
      <c r="F84" s="12">
        <v>8.58</v>
      </c>
      <c r="G84" s="7">
        <v>100</v>
      </c>
      <c r="H84" s="13">
        <f t="shared" si="14"/>
        <v>858</v>
      </c>
      <c r="I84" s="15">
        <v>50</v>
      </c>
      <c r="J84" s="13">
        <f t="shared" si="15"/>
        <v>429</v>
      </c>
      <c r="K84" s="17">
        <v>50</v>
      </c>
      <c r="L84" s="13">
        <f t="shared" si="16"/>
        <v>429</v>
      </c>
      <c r="M84" s="17">
        <v>200</v>
      </c>
      <c r="N84" s="13">
        <f t="shared" si="17"/>
        <v>1716</v>
      </c>
      <c r="O84" s="17">
        <v>100</v>
      </c>
      <c r="P84" s="13">
        <f t="shared" si="18"/>
        <v>858</v>
      </c>
      <c r="Q84" s="16">
        <f t="shared" si="19"/>
        <v>500</v>
      </c>
      <c r="R84" s="18">
        <f t="shared" si="20"/>
        <v>4290</v>
      </c>
    </row>
    <row r="85" spans="1:18" ht="128.25" customHeight="1" x14ac:dyDescent="0.25">
      <c r="A85" s="3">
        <v>84</v>
      </c>
      <c r="B85" s="3">
        <v>10</v>
      </c>
      <c r="C85" s="3" t="s">
        <v>129</v>
      </c>
      <c r="D85" s="3" t="s">
        <v>3</v>
      </c>
      <c r="E85" s="3">
        <v>220413096</v>
      </c>
      <c r="F85" s="12">
        <v>131.46</v>
      </c>
      <c r="G85" s="7">
        <v>8</v>
      </c>
      <c r="H85" s="13">
        <f t="shared" si="14"/>
        <v>1051.68</v>
      </c>
      <c r="I85" s="15">
        <v>2</v>
      </c>
      <c r="J85" s="13">
        <f t="shared" si="15"/>
        <v>262.92</v>
      </c>
      <c r="K85" s="17"/>
      <c r="L85" s="13">
        <f t="shared" si="16"/>
        <v>0</v>
      </c>
      <c r="M85" s="17"/>
      <c r="N85" s="13">
        <f t="shared" si="17"/>
        <v>0</v>
      </c>
      <c r="O85" s="17"/>
      <c r="P85" s="13">
        <f t="shared" si="18"/>
        <v>0</v>
      </c>
      <c r="Q85" s="16">
        <f t="shared" si="19"/>
        <v>10</v>
      </c>
      <c r="R85" s="18">
        <f t="shared" si="20"/>
        <v>1314.6000000000001</v>
      </c>
    </row>
    <row r="86" spans="1:18" ht="120.75" customHeight="1" x14ac:dyDescent="0.25">
      <c r="A86" s="3">
        <v>85</v>
      </c>
      <c r="B86" s="3">
        <v>4</v>
      </c>
      <c r="C86" s="3" t="s">
        <v>102</v>
      </c>
      <c r="D86" s="3" t="s">
        <v>12</v>
      </c>
      <c r="E86" s="3">
        <v>220413097</v>
      </c>
      <c r="F86" s="12">
        <v>35.020000000000003</v>
      </c>
      <c r="G86" s="7">
        <v>1</v>
      </c>
      <c r="H86" s="13">
        <f t="shared" si="14"/>
        <v>35.020000000000003</v>
      </c>
      <c r="I86" s="15"/>
      <c r="J86" s="13">
        <f t="shared" si="15"/>
        <v>0</v>
      </c>
      <c r="K86" s="17"/>
      <c r="L86" s="13">
        <f t="shared" si="16"/>
        <v>0</v>
      </c>
      <c r="M86" s="17">
        <v>2</v>
      </c>
      <c r="N86" s="13">
        <f t="shared" si="17"/>
        <v>70.040000000000006</v>
      </c>
      <c r="O86" s="17">
        <v>1</v>
      </c>
      <c r="P86" s="13">
        <f t="shared" si="18"/>
        <v>35.020000000000003</v>
      </c>
      <c r="Q86" s="16">
        <f t="shared" si="19"/>
        <v>4</v>
      </c>
      <c r="R86" s="18">
        <f t="shared" si="20"/>
        <v>140.08000000000001</v>
      </c>
    </row>
    <row r="87" spans="1:18" x14ac:dyDescent="0.25">
      <c r="A87" s="4">
        <v>86</v>
      </c>
      <c r="B87" s="5">
        <v>100</v>
      </c>
      <c r="C87" s="4" t="s">
        <v>103</v>
      </c>
      <c r="D87" s="5" t="s">
        <v>3</v>
      </c>
      <c r="E87" s="5">
        <v>220413098</v>
      </c>
      <c r="F87" s="12">
        <v>83.93</v>
      </c>
      <c r="G87" s="7">
        <v>10</v>
      </c>
      <c r="H87" s="13">
        <f t="shared" si="14"/>
        <v>839.30000000000007</v>
      </c>
      <c r="I87" s="15">
        <v>5</v>
      </c>
      <c r="J87" s="13">
        <f t="shared" si="15"/>
        <v>419.65000000000003</v>
      </c>
      <c r="K87" s="17">
        <v>5</v>
      </c>
      <c r="L87" s="13">
        <f t="shared" si="16"/>
        <v>419.65000000000003</v>
      </c>
      <c r="M87" s="17">
        <v>50</v>
      </c>
      <c r="N87" s="13">
        <f t="shared" si="17"/>
        <v>4196.5</v>
      </c>
      <c r="O87" s="17">
        <v>30</v>
      </c>
      <c r="P87" s="13">
        <f t="shared" si="18"/>
        <v>2517.9</v>
      </c>
      <c r="Q87" s="16">
        <f t="shared" si="19"/>
        <v>100</v>
      </c>
      <c r="R87" s="18">
        <f t="shared" si="20"/>
        <v>8393</v>
      </c>
    </row>
    <row r="88" spans="1:18" ht="105.75" customHeight="1" x14ac:dyDescent="0.25">
      <c r="A88" s="3">
        <v>87</v>
      </c>
      <c r="B88" s="3">
        <v>200</v>
      </c>
      <c r="C88" s="3" t="s">
        <v>147</v>
      </c>
      <c r="D88" s="3" t="s">
        <v>3</v>
      </c>
      <c r="E88" s="3">
        <v>220413099</v>
      </c>
      <c r="F88" s="12">
        <v>14.63</v>
      </c>
      <c r="G88" s="7">
        <v>30</v>
      </c>
      <c r="H88" s="13">
        <f t="shared" si="14"/>
        <v>438.90000000000003</v>
      </c>
      <c r="I88" s="15">
        <v>10</v>
      </c>
      <c r="J88" s="13">
        <f t="shared" si="15"/>
        <v>146.30000000000001</v>
      </c>
      <c r="K88" s="17">
        <v>10</v>
      </c>
      <c r="L88" s="13">
        <f t="shared" si="16"/>
        <v>146.30000000000001</v>
      </c>
      <c r="M88" s="17">
        <v>100</v>
      </c>
      <c r="N88" s="13">
        <f t="shared" si="17"/>
        <v>1463</v>
      </c>
      <c r="O88" s="17">
        <v>50</v>
      </c>
      <c r="P88" s="13">
        <f t="shared" si="18"/>
        <v>731.5</v>
      </c>
      <c r="Q88" s="16">
        <f t="shared" si="19"/>
        <v>200</v>
      </c>
      <c r="R88" s="18">
        <f t="shared" si="20"/>
        <v>2926</v>
      </c>
    </row>
    <row r="89" spans="1:18" ht="90.75" customHeight="1" x14ac:dyDescent="0.25">
      <c r="A89" s="3">
        <v>88</v>
      </c>
      <c r="B89" s="3">
        <v>100</v>
      </c>
      <c r="C89" s="3" t="s">
        <v>148</v>
      </c>
      <c r="D89" s="3" t="s">
        <v>3</v>
      </c>
      <c r="E89" s="3">
        <v>220413100</v>
      </c>
      <c r="F89" s="12">
        <v>7.17</v>
      </c>
      <c r="G89" s="7">
        <v>10</v>
      </c>
      <c r="H89" s="13">
        <f t="shared" si="14"/>
        <v>71.7</v>
      </c>
      <c r="I89" s="15">
        <v>10</v>
      </c>
      <c r="J89" s="13">
        <f t="shared" si="15"/>
        <v>71.7</v>
      </c>
      <c r="K89" s="17">
        <v>10</v>
      </c>
      <c r="L89" s="13">
        <f t="shared" si="16"/>
        <v>71.7</v>
      </c>
      <c r="M89" s="17">
        <v>50</v>
      </c>
      <c r="N89" s="13">
        <f t="shared" si="17"/>
        <v>358.5</v>
      </c>
      <c r="O89" s="17">
        <v>20</v>
      </c>
      <c r="P89" s="13">
        <f t="shared" si="18"/>
        <v>143.4</v>
      </c>
      <c r="Q89" s="16">
        <f t="shared" si="19"/>
        <v>100</v>
      </c>
      <c r="R89" s="18">
        <f t="shared" si="20"/>
        <v>717</v>
      </c>
    </row>
    <row r="90" spans="1:18" ht="95.25" customHeight="1" x14ac:dyDescent="0.25">
      <c r="A90" s="3">
        <v>89</v>
      </c>
      <c r="B90" s="3">
        <v>30</v>
      </c>
      <c r="C90" s="3" t="s">
        <v>149</v>
      </c>
      <c r="D90" s="3" t="s">
        <v>3</v>
      </c>
      <c r="E90" s="3">
        <v>220413101</v>
      </c>
      <c r="F90" s="12">
        <v>12.5</v>
      </c>
      <c r="G90" s="7">
        <v>5</v>
      </c>
      <c r="H90" s="13">
        <f t="shared" si="14"/>
        <v>62.5</v>
      </c>
      <c r="I90" s="15"/>
      <c r="J90" s="13">
        <f t="shared" si="15"/>
        <v>0</v>
      </c>
      <c r="K90" s="17"/>
      <c r="L90" s="13">
        <f t="shared" si="16"/>
        <v>0</v>
      </c>
      <c r="M90" s="17">
        <v>20</v>
      </c>
      <c r="N90" s="13">
        <f t="shared" si="17"/>
        <v>250</v>
      </c>
      <c r="O90" s="17">
        <v>5</v>
      </c>
      <c r="P90" s="13">
        <f t="shared" si="18"/>
        <v>62.5</v>
      </c>
      <c r="Q90" s="16">
        <f t="shared" si="19"/>
        <v>30</v>
      </c>
      <c r="R90" s="18">
        <f t="shared" si="20"/>
        <v>375</v>
      </c>
    </row>
    <row r="91" spans="1:18" ht="91.5" customHeight="1" x14ac:dyDescent="0.25">
      <c r="A91" s="3">
        <v>90</v>
      </c>
      <c r="B91" s="3">
        <v>30</v>
      </c>
      <c r="C91" s="3" t="s">
        <v>150</v>
      </c>
      <c r="D91" s="3" t="s">
        <v>3</v>
      </c>
      <c r="E91" s="3">
        <v>220413102</v>
      </c>
      <c r="F91" s="12">
        <v>15.31</v>
      </c>
      <c r="G91" s="7">
        <v>5</v>
      </c>
      <c r="H91" s="13">
        <f t="shared" si="14"/>
        <v>76.55</v>
      </c>
      <c r="I91" s="15"/>
      <c r="J91" s="13">
        <f t="shared" si="15"/>
        <v>0</v>
      </c>
      <c r="K91" s="17"/>
      <c r="L91" s="13">
        <f t="shared" si="16"/>
        <v>0</v>
      </c>
      <c r="M91" s="17">
        <v>20</v>
      </c>
      <c r="N91" s="13">
        <f t="shared" si="17"/>
        <v>306.2</v>
      </c>
      <c r="O91" s="17">
        <v>5</v>
      </c>
      <c r="P91" s="13">
        <f t="shared" si="18"/>
        <v>76.55</v>
      </c>
      <c r="Q91" s="16">
        <f t="shared" si="19"/>
        <v>30</v>
      </c>
      <c r="R91" s="18">
        <f t="shared" si="20"/>
        <v>459.3</v>
      </c>
    </row>
    <row r="92" spans="1:18" ht="84.75" customHeight="1" x14ac:dyDescent="0.25">
      <c r="A92" s="3">
        <v>91</v>
      </c>
      <c r="B92" s="3">
        <v>2</v>
      </c>
      <c r="C92" s="3" t="s">
        <v>104</v>
      </c>
      <c r="D92" s="3" t="s">
        <v>13</v>
      </c>
      <c r="E92" s="3">
        <v>220413103</v>
      </c>
      <c r="F92" s="12">
        <v>336.04</v>
      </c>
      <c r="G92" s="7">
        <v>2</v>
      </c>
      <c r="H92" s="13">
        <f t="shared" si="14"/>
        <v>672.08</v>
      </c>
      <c r="I92" s="15"/>
      <c r="J92" s="13">
        <f t="shared" si="15"/>
        <v>0</v>
      </c>
      <c r="K92" s="17"/>
      <c r="L92" s="13">
        <f t="shared" si="16"/>
        <v>0</v>
      </c>
      <c r="M92" s="17"/>
      <c r="N92" s="13">
        <f t="shared" si="17"/>
        <v>0</v>
      </c>
      <c r="O92" s="17"/>
      <c r="P92" s="13">
        <f t="shared" si="18"/>
        <v>0</v>
      </c>
      <c r="Q92" s="16">
        <f t="shared" si="19"/>
        <v>2</v>
      </c>
      <c r="R92" s="18">
        <f t="shared" si="20"/>
        <v>672.08</v>
      </c>
    </row>
    <row r="93" spans="1:18" ht="84.75" customHeight="1" x14ac:dyDescent="0.25">
      <c r="A93" s="3">
        <v>92</v>
      </c>
      <c r="B93" s="3">
        <v>3</v>
      </c>
      <c r="C93" s="3" t="s">
        <v>105</v>
      </c>
      <c r="D93" s="3" t="s">
        <v>13</v>
      </c>
      <c r="E93" s="3">
        <v>220413104</v>
      </c>
      <c r="F93" s="12">
        <v>90</v>
      </c>
      <c r="G93" s="7">
        <v>3</v>
      </c>
      <c r="H93" s="13">
        <f t="shared" si="14"/>
        <v>270</v>
      </c>
      <c r="I93" s="15"/>
      <c r="J93" s="13">
        <f t="shared" si="15"/>
        <v>0</v>
      </c>
      <c r="K93" s="17"/>
      <c r="L93" s="13">
        <f t="shared" si="16"/>
        <v>0</v>
      </c>
      <c r="M93" s="17"/>
      <c r="N93" s="13">
        <f t="shared" si="17"/>
        <v>0</v>
      </c>
      <c r="O93" s="17"/>
      <c r="P93" s="13">
        <f t="shared" si="18"/>
        <v>0</v>
      </c>
      <c r="Q93" s="16">
        <f t="shared" si="19"/>
        <v>3</v>
      </c>
      <c r="R93" s="18">
        <f t="shared" si="20"/>
        <v>270</v>
      </c>
    </row>
    <row r="94" spans="1:18" ht="36.75" customHeight="1" x14ac:dyDescent="0.25">
      <c r="A94" s="3">
        <v>93</v>
      </c>
      <c r="B94" s="3">
        <v>500</v>
      </c>
      <c r="C94" s="3" t="s">
        <v>14</v>
      </c>
      <c r="D94" s="3" t="s">
        <v>3</v>
      </c>
      <c r="E94" s="3">
        <v>220413105</v>
      </c>
      <c r="F94" s="12">
        <v>11.22</v>
      </c>
      <c r="G94" s="7">
        <v>100</v>
      </c>
      <c r="H94" s="13">
        <f t="shared" si="14"/>
        <v>1122</v>
      </c>
      <c r="I94" s="15">
        <v>50</v>
      </c>
      <c r="J94" s="13">
        <f t="shared" si="15"/>
        <v>561</v>
      </c>
      <c r="K94" s="17">
        <v>50</v>
      </c>
      <c r="L94" s="13">
        <f t="shared" si="16"/>
        <v>561</v>
      </c>
      <c r="M94" s="17">
        <v>200</v>
      </c>
      <c r="N94" s="13">
        <f t="shared" si="17"/>
        <v>2244</v>
      </c>
      <c r="O94" s="17">
        <v>100</v>
      </c>
      <c r="P94" s="13">
        <f t="shared" si="18"/>
        <v>1122</v>
      </c>
      <c r="Q94" s="16">
        <f t="shared" si="19"/>
        <v>500</v>
      </c>
      <c r="R94" s="18">
        <f t="shared" si="20"/>
        <v>5610</v>
      </c>
    </row>
    <row r="95" spans="1:18" ht="39" customHeight="1" x14ac:dyDescent="0.25">
      <c r="A95" s="3">
        <v>94</v>
      </c>
      <c r="B95" s="3">
        <v>1500</v>
      </c>
      <c r="C95" s="3" t="s">
        <v>22</v>
      </c>
      <c r="D95" s="3" t="s">
        <v>3</v>
      </c>
      <c r="E95" s="3">
        <v>220413106</v>
      </c>
      <c r="F95" s="12">
        <v>23.38</v>
      </c>
      <c r="G95" s="7">
        <v>300</v>
      </c>
      <c r="H95" s="13">
        <f t="shared" si="14"/>
        <v>7014</v>
      </c>
      <c r="I95" s="15">
        <v>150</v>
      </c>
      <c r="J95" s="13">
        <f t="shared" si="15"/>
        <v>3507</v>
      </c>
      <c r="K95" s="17">
        <v>150</v>
      </c>
      <c r="L95" s="13">
        <f t="shared" si="16"/>
        <v>3507</v>
      </c>
      <c r="M95" s="17">
        <v>600</v>
      </c>
      <c r="N95" s="13">
        <f t="shared" si="17"/>
        <v>14028</v>
      </c>
      <c r="O95" s="17">
        <v>300</v>
      </c>
      <c r="P95" s="13">
        <f t="shared" si="18"/>
        <v>7014</v>
      </c>
      <c r="Q95" s="16">
        <f t="shared" si="19"/>
        <v>1500</v>
      </c>
      <c r="R95" s="18">
        <f t="shared" si="20"/>
        <v>35070</v>
      </c>
    </row>
    <row r="96" spans="1:18" ht="51" customHeight="1" x14ac:dyDescent="0.25">
      <c r="A96" s="3">
        <v>95</v>
      </c>
      <c r="B96" s="3">
        <v>200</v>
      </c>
      <c r="C96" s="3" t="s">
        <v>15</v>
      </c>
      <c r="D96" s="3" t="s">
        <v>3</v>
      </c>
      <c r="E96" s="3">
        <v>220413107</v>
      </c>
      <c r="F96" s="12">
        <v>112.99</v>
      </c>
      <c r="G96" s="7">
        <v>30</v>
      </c>
      <c r="H96" s="13">
        <f t="shared" si="14"/>
        <v>3389.7</v>
      </c>
      <c r="I96" s="15">
        <v>10</v>
      </c>
      <c r="J96" s="13">
        <f t="shared" si="15"/>
        <v>1129.8999999999999</v>
      </c>
      <c r="K96" s="17">
        <v>10</v>
      </c>
      <c r="L96" s="13">
        <f t="shared" si="16"/>
        <v>1129.8999999999999</v>
      </c>
      <c r="M96" s="17">
        <v>120</v>
      </c>
      <c r="N96" s="13">
        <f t="shared" si="17"/>
        <v>13558.8</v>
      </c>
      <c r="O96" s="17">
        <v>30</v>
      </c>
      <c r="P96" s="13">
        <f t="shared" si="18"/>
        <v>3389.7</v>
      </c>
      <c r="Q96" s="16">
        <f t="shared" si="19"/>
        <v>200</v>
      </c>
      <c r="R96" s="18">
        <f t="shared" si="20"/>
        <v>22598</v>
      </c>
    </row>
    <row r="97" spans="1:18" ht="48.75" customHeight="1" x14ac:dyDescent="0.25">
      <c r="A97" s="3">
        <v>96</v>
      </c>
      <c r="B97" s="3">
        <v>100</v>
      </c>
      <c r="C97" s="3" t="s">
        <v>16</v>
      </c>
      <c r="D97" s="3" t="s">
        <v>3</v>
      </c>
      <c r="E97" s="3">
        <v>220413108</v>
      </c>
      <c r="F97" s="12">
        <v>4.72</v>
      </c>
      <c r="G97" s="7">
        <v>15</v>
      </c>
      <c r="H97" s="13">
        <f t="shared" si="14"/>
        <v>70.8</v>
      </c>
      <c r="I97" s="15">
        <v>5</v>
      </c>
      <c r="J97" s="13">
        <f t="shared" si="15"/>
        <v>23.599999999999998</v>
      </c>
      <c r="K97" s="17">
        <v>10</v>
      </c>
      <c r="L97" s="13">
        <f t="shared" si="16"/>
        <v>47.199999999999996</v>
      </c>
      <c r="M97" s="17">
        <v>50</v>
      </c>
      <c r="N97" s="13">
        <f t="shared" si="17"/>
        <v>236</v>
      </c>
      <c r="O97" s="17">
        <v>20</v>
      </c>
      <c r="P97" s="13">
        <f t="shared" si="18"/>
        <v>94.399999999999991</v>
      </c>
      <c r="Q97" s="16">
        <f t="shared" si="19"/>
        <v>100</v>
      </c>
      <c r="R97" s="18">
        <f t="shared" si="20"/>
        <v>472</v>
      </c>
    </row>
    <row r="98" spans="1:18" ht="45.75" customHeight="1" x14ac:dyDescent="0.25">
      <c r="A98" s="3">
        <v>97</v>
      </c>
      <c r="B98" s="3">
        <v>20</v>
      </c>
      <c r="C98" s="3" t="s">
        <v>106</v>
      </c>
      <c r="D98" s="3" t="s">
        <v>3</v>
      </c>
      <c r="E98" s="3">
        <v>220413109</v>
      </c>
      <c r="F98" s="12">
        <v>3.93</v>
      </c>
      <c r="G98" s="7">
        <v>2</v>
      </c>
      <c r="H98" s="13">
        <f t="shared" ref="H98:H129" si="21">F98*G98</f>
        <v>7.86</v>
      </c>
      <c r="I98" s="15">
        <v>2</v>
      </c>
      <c r="J98" s="13">
        <f t="shared" ref="J98:J129" si="22">F98*I98</f>
        <v>7.86</v>
      </c>
      <c r="K98" s="17">
        <v>2</v>
      </c>
      <c r="L98" s="13">
        <f t="shared" ref="L98:L129" si="23">F98*K98</f>
        <v>7.86</v>
      </c>
      <c r="M98" s="17">
        <v>10</v>
      </c>
      <c r="N98" s="13">
        <f t="shared" ref="N98:N129" si="24">F98*M98</f>
        <v>39.300000000000004</v>
      </c>
      <c r="O98" s="17">
        <v>4</v>
      </c>
      <c r="P98" s="13">
        <f t="shared" ref="P98:P129" si="25">F98*O98</f>
        <v>15.72</v>
      </c>
      <c r="Q98" s="16">
        <f t="shared" ref="Q98:Q129" si="26">G98+I98+K98+M98+O98</f>
        <v>20</v>
      </c>
      <c r="R98" s="18">
        <f t="shared" ref="R98:R130" si="27">H98+J98+L98+N98+P98</f>
        <v>78.600000000000009</v>
      </c>
    </row>
    <row r="99" spans="1:18" ht="50.25" customHeight="1" x14ac:dyDescent="0.25">
      <c r="A99" s="3">
        <v>98</v>
      </c>
      <c r="B99" s="3">
        <v>600</v>
      </c>
      <c r="C99" s="3" t="s">
        <v>17</v>
      </c>
      <c r="D99" s="3" t="s">
        <v>3</v>
      </c>
      <c r="E99" s="3">
        <v>220413110</v>
      </c>
      <c r="F99" s="12">
        <v>13.89</v>
      </c>
      <c r="G99" s="7">
        <v>100</v>
      </c>
      <c r="H99" s="13">
        <f t="shared" si="21"/>
        <v>1389</v>
      </c>
      <c r="I99" s="15">
        <v>50</v>
      </c>
      <c r="J99" s="13">
        <f t="shared" si="22"/>
        <v>694.5</v>
      </c>
      <c r="K99" s="17">
        <v>50</v>
      </c>
      <c r="L99" s="13">
        <f t="shared" si="23"/>
        <v>694.5</v>
      </c>
      <c r="M99" s="17">
        <v>300</v>
      </c>
      <c r="N99" s="13">
        <f t="shared" si="24"/>
        <v>4167</v>
      </c>
      <c r="O99" s="17">
        <v>100</v>
      </c>
      <c r="P99" s="13">
        <f t="shared" si="25"/>
        <v>1389</v>
      </c>
      <c r="Q99" s="16">
        <f t="shared" si="26"/>
        <v>600</v>
      </c>
      <c r="R99" s="18">
        <f t="shared" si="27"/>
        <v>8334</v>
      </c>
    </row>
    <row r="100" spans="1:18" ht="45" customHeight="1" x14ac:dyDescent="0.25">
      <c r="A100" s="3">
        <v>99</v>
      </c>
      <c r="B100" s="3">
        <v>10</v>
      </c>
      <c r="C100" s="3" t="s">
        <v>130</v>
      </c>
      <c r="D100" s="3" t="s">
        <v>3</v>
      </c>
      <c r="E100" s="3">
        <v>220413111</v>
      </c>
      <c r="F100" s="12">
        <v>2.11</v>
      </c>
      <c r="G100" s="7">
        <v>2</v>
      </c>
      <c r="H100" s="13">
        <f t="shared" si="21"/>
        <v>4.22</v>
      </c>
      <c r="I100" s="15">
        <v>1</v>
      </c>
      <c r="J100" s="13">
        <f t="shared" si="22"/>
        <v>2.11</v>
      </c>
      <c r="K100" s="17">
        <v>1</v>
      </c>
      <c r="L100" s="13">
        <f t="shared" si="23"/>
        <v>2.11</v>
      </c>
      <c r="M100" s="17">
        <v>3</v>
      </c>
      <c r="N100" s="13">
        <f t="shared" si="24"/>
        <v>6.33</v>
      </c>
      <c r="O100" s="17">
        <v>3</v>
      </c>
      <c r="P100" s="13">
        <f t="shared" si="25"/>
        <v>6.33</v>
      </c>
      <c r="Q100" s="16">
        <f t="shared" si="26"/>
        <v>10</v>
      </c>
      <c r="R100" s="18">
        <f t="shared" si="27"/>
        <v>21.1</v>
      </c>
    </row>
    <row r="101" spans="1:18" ht="37.5" customHeight="1" x14ac:dyDescent="0.25">
      <c r="A101" s="3">
        <v>100</v>
      </c>
      <c r="B101" s="3">
        <v>10</v>
      </c>
      <c r="C101" s="3" t="s">
        <v>131</v>
      </c>
      <c r="D101" s="3" t="s">
        <v>3</v>
      </c>
      <c r="E101" s="3">
        <v>220413112</v>
      </c>
      <c r="F101" s="12">
        <v>1.69</v>
      </c>
      <c r="G101" s="7">
        <v>2</v>
      </c>
      <c r="H101" s="13">
        <f t="shared" si="21"/>
        <v>3.38</v>
      </c>
      <c r="I101" s="15">
        <v>1</v>
      </c>
      <c r="J101" s="13">
        <f t="shared" si="22"/>
        <v>1.69</v>
      </c>
      <c r="K101" s="17">
        <v>1</v>
      </c>
      <c r="L101" s="13">
        <f t="shared" si="23"/>
        <v>1.69</v>
      </c>
      <c r="M101" s="17">
        <v>3</v>
      </c>
      <c r="N101" s="13">
        <f t="shared" si="24"/>
        <v>5.07</v>
      </c>
      <c r="O101" s="17">
        <v>3</v>
      </c>
      <c r="P101" s="13">
        <f t="shared" si="25"/>
        <v>5.07</v>
      </c>
      <c r="Q101" s="16">
        <f t="shared" si="26"/>
        <v>10</v>
      </c>
      <c r="R101" s="18">
        <f t="shared" si="27"/>
        <v>16.899999999999999</v>
      </c>
    </row>
    <row r="102" spans="1:18" ht="60" customHeight="1" x14ac:dyDescent="0.25">
      <c r="A102" s="3">
        <v>101</v>
      </c>
      <c r="B102" s="3">
        <v>200</v>
      </c>
      <c r="C102" s="3" t="s">
        <v>34</v>
      </c>
      <c r="D102" s="3" t="s">
        <v>9</v>
      </c>
      <c r="E102" s="3">
        <v>220413113</v>
      </c>
      <c r="F102" s="12">
        <v>14.03</v>
      </c>
      <c r="G102" s="7">
        <v>30</v>
      </c>
      <c r="H102" s="13">
        <f t="shared" si="21"/>
        <v>420.9</v>
      </c>
      <c r="I102" s="15">
        <v>10</v>
      </c>
      <c r="J102" s="13">
        <f t="shared" si="22"/>
        <v>140.29999999999998</v>
      </c>
      <c r="K102" s="17">
        <v>10</v>
      </c>
      <c r="L102" s="13">
        <f t="shared" si="23"/>
        <v>140.29999999999998</v>
      </c>
      <c r="M102" s="17">
        <v>100</v>
      </c>
      <c r="N102" s="13">
        <f t="shared" si="24"/>
        <v>1403</v>
      </c>
      <c r="O102" s="17">
        <v>50</v>
      </c>
      <c r="P102" s="13">
        <f t="shared" si="25"/>
        <v>701.5</v>
      </c>
      <c r="Q102" s="16">
        <f t="shared" si="26"/>
        <v>200</v>
      </c>
      <c r="R102" s="18">
        <f t="shared" si="27"/>
        <v>2806</v>
      </c>
    </row>
    <row r="103" spans="1:18" ht="50.25" customHeight="1" x14ac:dyDescent="0.25">
      <c r="A103" s="3">
        <v>102</v>
      </c>
      <c r="B103" s="3">
        <v>1</v>
      </c>
      <c r="C103" s="3" t="s">
        <v>107</v>
      </c>
      <c r="D103" s="3" t="s">
        <v>3</v>
      </c>
      <c r="E103" s="3">
        <v>220413114</v>
      </c>
      <c r="F103" s="12">
        <v>138.72</v>
      </c>
      <c r="G103" s="7">
        <v>1</v>
      </c>
      <c r="H103" s="13">
        <f t="shared" si="21"/>
        <v>138.72</v>
      </c>
      <c r="I103" s="15"/>
      <c r="J103" s="13">
        <f t="shared" si="22"/>
        <v>0</v>
      </c>
      <c r="K103" s="17"/>
      <c r="L103" s="13">
        <f t="shared" si="23"/>
        <v>0</v>
      </c>
      <c r="M103" s="17"/>
      <c r="N103" s="13">
        <f t="shared" si="24"/>
        <v>0</v>
      </c>
      <c r="O103" s="17"/>
      <c r="P103" s="13">
        <f t="shared" si="25"/>
        <v>0</v>
      </c>
      <c r="Q103" s="16">
        <f t="shared" si="26"/>
        <v>1</v>
      </c>
      <c r="R103" s="18">
        <f t="shared" si="27"/>
        <v>138.72</v>
      </c>
    </row>
    <row r="104" spans="1:18" ht="49.5" customHeight="1" x14ac:dyDescent="0.25">
      <c r="A104" s="3">
        <v>103</v>
      </c>
      <c r="B104" s="3">
        <v>2000</v>
      </c>
      <c r="C104" s="3" t="s">
        <v>109</v>
      </c>
      <c r="D104" s="3" t="s">
        <v>3</v>
      </c>
      <c r="E104" s="3">
        <v>220413115</v>
      </c>
      <c r="F104" s="12">
        <v>0.76</v>
      </c>
      <c r="G104" s="7">
        <v>300</v>
      </c>
      <c r="H104" s="13">
        <f t="shared" si="21"/>
        <v>228</v>
      </c>
      <c r="I104" s="15">
        <v>200</v>
      </c>
      <c r="J104" s="13">
        <f t="shared" si="22"/>
        <v>152</v>
      </c>
      <c r="K104" s="17">
        <v>100</v>
      </c>
      <c r="L104" s="13">
        <f t="shared" si="23"/>
        <v>76</v>
      </c>
      <c r="M104" s="17">
        <v>1000</v>
      </c>
      <c r="N104" s="13">
        <f t="shared" si="24"/>
        <v>760</v>
      </c>
      <c r="O104" s="17">
        <v>400</v>
      </c>
      <c r="P104" s="13">
        <f t="shared" si="25"/>
        <v>304</v>
      </c>
      <c r="Q104" s="16">
        <f t="shared" si="26"/>
        <v>2000</v>
      </c>
      <c r="R104" s="18">
        <f t="shared" si="27"/>
        <v>1520</v>
      </c>
    </row>
    <row r="105" spans="1:18" ht="46.5" customHeight="1" x14ac:dyDescent="0.25">
      <c r="A105" s="3">
        <v>104</v>
      </c>
      <c r="B105" s="3">
        <v>100</v>
      </c>
      <c r="C105" s="3" t="s">
        <v>110</v>
      </c>
      <c r="D105" s="3" t="s">
        <v>3</v>
      </c>
      <c r="E105" s="3">
        <v>220413116</v>
      </c>
      <c r="F105" s="12">
        <v>1.46</v>
      </c>
      <c r="G105" s="7">
        <v>15</v>
      </c>
      <c r="H105" s="13">
        <f t="shared" si="21"/>
        <v>21.9</v>
      </c>
      <c r="I105" s="15">
        <v>5</v>
      </c>
      <c r="J105" s="13">
        <f t="shared" si="22"/>
        <v>7.3</v>
      </c>
      <c r="K105" s="17">
        <v>10</v>
      </c>
      <c r="L105" s="13">
        <f t="shared" si="23"/>
        <v>14.6</v>
      </c>
      <c r="M105" s="17">
        <v>50</v>
      </c>
      <c r="N105" s="13">
        <f t="shared" si="24"/>
        <v>73</v>
      </c>
      <c r="O105" s="17">
        <v>20</v>
      </c>
      <c r="P105" s="13">
        <f t="shared" si="25"/>
        <v>29.2</v>
      </c>
      <c r="Q105" s="16">
        <f t="shared" si="26"/>
        <v>100</v>
      </c>
      <c r="R105" s="18">
        <f t="shared" si="27"/>
        <v>146</v>
      </c>
    </row>
    <row r="106" spans="1:18" ht="46.5" customHeight="1" x14ac:dyDescent="0.25">
      <c r="A106" s="3">
        <v>105</v>
      </c>
      <c r="B106" s="3">
        <v>1000</v>
      </c>
      <c r="C106" s="3" t="s">
        <v>111</v>
      </c>
      <c r="D106" s="3" t="s">
        <v>3</v>
      </c>
      <c r="E106" s="3">
        <v>220413117</v>
      </c>
      <c r="F106" s="12">
        <v>0.22</v>
      </c>
      <c r="G106" s="7">
        <v>200</v>
      </c>
      <c r="H106" s="13">
        <f t="shared" si="21"/>
        <v>44</v>
      </c>
      <c r="I106" s="15">
        <v>50</v>
      </c>
      <c r="J106" s="13">
        <f t="shared" si="22"/>
        <v>11</v>
      </c>
      <c r="K106" s="17">
        <v>50</v>
      </c>
      <c r="L106" s="13">
        <f t="shared" si="23"/>
        <v>11</v>
      </c>
      <c r="M106" s="17">
        <v>500</v>
      </c>
      <c r="N106" s="13">
        <f t="shared" si="24"/>
        <v>110</v>
      </c>
      <c r="O106" s="17">
        <v>200</v>
      </c>
      <c r="P106" s="13">
        <f t="shared" si="25"/>
        <v>44</v>
      </c>
      <c r="Q106" s="16">
        <f t="shared" si="26"/>
        <v>1000</v>
      </c>
      <c r="R106" s="18">
        <f t="shared" si="27"/>
        <v>220</v>
      </c>
    </row>
    <row r="107" spans="1:18" ht="52.5" customHeight="1" x14ac:dyDescent="0.25">
      <c r="A107" s="3">
        <v>106</v>
      </c>
      <c r="B107" s="3">
        <v>1000</v>
      </c>
      <c r="C107" s="3" t="s">
        <v>112</v>
      </c>
      <c r="D107" s="3" t="s">
        <v>3</v>
      </c>
      <c r="E107" s="3">
        <v>220413118</v>
      </c>
      <c r="F107" s="12">
        <v>0.17</v>
      </c>
      <c r="G107" s="7">
        <v>200</v>
      </c>
      <c r="H107" s="13">
        <f t="shared" si="21"/>
        <v>34</v>
      </c>
      <c r="I107" s="15">
        <v>50</v>
      </c>
      <c r="J107" s="13">
        <f t="shared" si="22"/>
        <v>8.5</v>
      </c>
      <c r="K107" s="17">
        <v>50</v>
      </c>
      <c r="L107" s="13">
        <f t="shared" si="23"/>
        <v>8.5</v>
      </c>
      <c r="M107" s="17">
        <v>500</v>
      </c>
      <c r="N107" s="13">
        <f t="shared" si="24"/>
        <v>85</v>
      </c>
      <c r="O107" s="17">
        <v>200</v>
      </c>
      <c r="P107" s="13">
        <f t="shared" si="25"/>
        <v>34</v>
      </c>
      <c r="Q107" s="16">
        <f t="shared" si="26"/>
        <v>1000</v>
      </c>
      <c r="R107" s="18">
        <f t="shared" si="27"/>
        <v>170</v>
      </c>
    </row>
    <row r="108" spans="1:18" ht="52.5" customHeight="1" x14ac:dyDescent="0.25">
      <c r="A108" s="3">
        <v>107</v>
      </c>
      <c r="B108" s="3">
        <v>100</v>
      </c>
      <c r="C108" s="3" t="s">
        <v>108</v>
      </c>
      <c r="D108" s="3" t="s">
        <v>3</v>
      </c>
      <c r="E108" s="3">
        <v>220413119</v>
      </c>
      <c r="F108" s="12">
        <v>0.63</v>
      </c>
      <c r="G108" s="7">
        <v>15</v>
      </c>
      <c r="H108" s="13">
        <f t="shared" si="21"/>
        <v>9.4499999999999993</v>
      </c>
      <c r="I108" s="15">
        <v>5</v>
      </c>
      <c r="J108" s="13">
        <f t="shared" si="22"/>
        <v>3.15</v>
      </c>
      <c r="K108" s="17">
        <v>10</v>
      </c>
      <c r="L108" s="13">
        <f t="shared" si="23"/>
        <v>6.3</v>
      </c>
      <c r="M108" s="17">
        <v>50</v>
      </c>
      <c r="N108" s="13">
        <f t="shared" si="24"/>
        <v>31.5</v>
      </c>
      <c r="O108" s="17">
        <v>20</v>
      </c>
      <c r="P108" s="13">
        <f t="shared" si="25"/>
        <v>12.6</v>
      </c>
      <c r="Q108" s="16">
        <f t="shared" si="26"/>
        <v>100</v>
      </c>
      <c r="R108" s="18">
        <f t="shared" si="27"/>
        <v>63</v>
      </c>
    </row>
    <row r="109" spans="1:18" ht="171.75" customHeight="1" x14ac:dyDescent="0.25">
      <c r="A109" s="3">
        <v>108</v>
      </c>
      <c r="B109" s="3">
        <v>3</v>
      </c>
      <c r="C109" s="3" t="s">
        <v>132</v>
      </c>
      <c r="D109" s="3" t="s">
        <v>3</v>
      </c>
      <c r="E109" s="3">
        <v>220413120</v>
      </c>
      <c r="F109" s="12">
        <v>27.51</v>
      </c>
      <c r="G109" s="7">
        <v>3</v>
      </c>
      <c r="H109" s="13">
        <f t="shared" si="21"/>
        <v>82.53</v>
      </c>
      <c r="I109" s="15"/>
      <c r="J109" s="13">
        <f t="shared" si="22"/>
        <v>0</v>
      </c>
      <c r="K109" s="17"/>
      <c r="L109" s="13">
        <f t="shared" si="23"/>
        <v>0</v>
      </c>
      <c r="M109" s="17"/>
      <c r="N109" s="13">
        <f t="shared" si="24"/>
        <v>0</v>
      </c>
      <c r="O109" s="17"/>
      <c r="P109" s="13">
        <f t="shared" si="25"/>
        <v>0</v>
      </c>
      <c r="Q109" s="16">
        <f t="shared" si="26"/>
        <v>3</v>
      </c>
      <c r="R109" s="18">
        <f t="shared" si="27"/>
        <v>82.53</v>
      </c>
    </row>
    <row r="110" spans="1:18" ht="54.75" customHeight="1" x14ac:dyDescent="0.25">
      <c r="A110" s="3">
        <v>109</v>
      </c>
      <c r="B110" s="3">
        <v>500</v>
      </c>
      <c r="C110" s="3" t="s">
        <v>113</v>
      </c>
      <c r="D110" s="3" t="s">
        <v>3</v>
      </c>
      <c r="E110" s="3">
        <v>220413121</v>
      </c>
      <c r="F110" s="12">
        <v>4.68</v>
      </c>
      <c r="G110" s="7">
        <v>100</v>
      </c>
      <c r="H110" s="13">
        <f t="shared" si="21"/>
        <v>468</v>
      </c>
      <c r="I110" s="15">
        <v>25</v>
      </c>
      <c r="J110" s="13">
        <f t="shared" si="22"/>
        <v>117</v>
      </c>
      <c r="K110" s="17">
        <v>25</v>
      </c>
      <c r="L110" s="13">
        <f t="shared" si="23"/>
        <v>117</v>
      </c>
      <c r="M110" s="17">
        <v>250</v>
      </c>
      <c r="N110" s="13">
        <f t="shared" si="24"/>
        <v>1170</v>
      </c>
      <c r="O110" s="17">
        <v>100</v>
      </c>
      <c r="P110" s="13">
        <f t="shared" si="25"/>
        <v>468</v>
      </c>
      <c r="Q110" s="16">
        <f t="shared" si="26"/>
        <v>500</v>
      </c>
      <c r="R110" s="18">
        <f t="shared" si="27"/>
        <v>2340</v>
      </c>
    </row>
    <row r="111" spans="1:18" ht="27" customHeight="1" x14ac:dyDescent="0.25">
      <c r="A111" s="3">
        <v>110</v>
      </c>
      <c r="B111" s="3">
        <v>200</v>
      </c>
      <c r="C111" s="3" t="s">
        <v>114</v>
      </c>
      <c r="D111" s="3" t="s">
        <v>3</v>
      </c>
      <c r="E111" s="3">
        <v>220413122</v>
      </c>
      <c r="F111" s="12">
        <v>5.8</v>
      </c>
      <c r="G111" s="7">
        <v>20</v>
      </c>
      <c r="H111" s="13">
        <f t="shared" si="21"/>
        <v>116</v>
      </c>
      <c r="I111" s="15">
        <v>10</v>
      </c>
      <c r="J111" s="13">
        <f t="shared" si="22"/>
        <v>58</v>
      </c>
      <c r="K111" s="17">
        <v>10</v>
      </c>
      <c r="L111" s="13">
        <f t="shared" si="23"/>
        <v>58</v>
      </c>
      <c r="M111" s="17">
        <v>110</v>
      </c>
      <c r="N111" s="13">
        <f t="shared" si="24"/>
        <v>638</v>
      </c>
      <c r="O111" s="17">
        <v>50</v>
      </c>
      <c r="P111" s="13">
        <f t="shared" si="25"/>
        <v>290</v>
      </c>
      <c r="Q111" s="16">
        <f t="shared" si="26"/>
        <v>200</v>
      </c>
      <c r="R111" s="18">
        <f t="shared" si="27"/>
        <v>1160</v>
      </c>
    </row>
    <row r="112" spans="1:18" ht="29.25" customHeight="1" x14ac:dyDescent="0.25">
      <c r="A112" s="3">
        <v>111</v>
      </c>
      <c r="B112" s="3">
        <v>200</v>
      </c>
      <c r="C112" s="3" t="s">
        <v>115</v>
      </c>
      <c r="D112" s="3" t="s">
        <v>3</v>
      </c>
      <c r="E112" s="3">
        <v>220413123</v>
      </c>
      <c r="F112" s="12">
        <v>6.76</v>
      </c>
      <c r="G112" s="7">
        <v>20</v>
      </c>
      <c r="H112" s="13">
        <f t="shared" si="21"/>
        <v>135.19999999999999</v>
      </c>
      <c r="I112" s="15">
        <v>10</v>
      </c>
      <c r="J112" s="13">
        <f t="shared" si="22"/>
        <v>67.599999999999994</v>
      </c>
      <c r="K112" s="17">
        <v>10</v>
      </c>
      <c r="L112" s="13">
        <f t="shared" si="23"/>
        <v>67.599999999999994</v>
      </c>
      <c r="M112" s="17">
        <v>110</v>
      </c>
      <c r="N112" s="13">
        <f t="shared" si="24"/>
        <v>743.6</v>
      </c>
      <c r="O112" s="17">
        <v>50</v>
      </c>
      <c r="P112" s="13">
        <f t="shared" si="25"/>
        <v>338</v>
      </c>
      <c r="Q112" s="16">
        <f t="shared" si="26"/>
        <v>200</v>
      </c>
      <c r="R112" s="18">
        <f t="shared" si="27"/>
        <v>1352</v>
      </c>
    </row>
    <row r="113" spans="1:18" ht="81" customHeight="1" x14ac:dyDescent="0.25">
      <c r="A113" s="3">
        <v>112</v>
      </c>
      <c r="B113" s="3">
        <v>10</v>
      </c>
      <c r="C113" s="3" t="s">
        <v>116</v>
      </c>
      <c r="D113" s="3" t="s">
        <v>3</v>
      </c>
      <c r="E113" s="3">
        <v>220413124</v>
      </c>
      <c r="F113" s="12">
        <v>574.41999999999996</v>
      </c>
      <c r="G113" s="7">
        <v>8</v>
      </c>
      <c r="H113" s="13">
        <f t="shared" si="21"/>
        <v>4595.3599999999997</v>
      </c>
      <c r="I113" s="15">
        <v>2</v>
      </c>
      <c r="J113" s="13">
        <f t="shared" si="22"/>
        <v>1148.8399999999999</v>
      </c>
      <c r="K113" s="17"/>
      <c r="L113" s="13">
        <f t="shared" si="23"/>
        <v>0</v>
      </c>
      <c r="M113" s="17"/>
      <c r="N113" s="13">
        <f t="shared" si="24"/>
        <v>0</v>
      </c>
      <c r="O113" s="17"/>
      <c r="P113" s="13">
        <f t="shared" si="25"/>
        <v>0</v>
      </c>
      <c r="Q113" s="16">
        <f t="shared" si="26"/>
        <v>10</v>
      </c>
      <c r="R113" s="18">
        <f t="shared" si="27"/>
        <v>5744.2</v>
      </c>
    </row>
    <row r="114" spans="1:18" ht="78" customHeight="1" x14ac:dyDescent="0.25">
      <c r="A114" s="3">
        <v>113</v>
      </c>
      <c r="B114" s="3">
        <v>1</v>
      </c>
      <c r="C114" s="3" t="s">
        <v>117</v>
      </c>
      <c r="D114" s="3" t="s">
        <v>3</v>
      </c>
      <c r="E114" s="3">
        <v>220413125</v>
      </c>
      <c r="F114" s="12">
        <v>174.51</v>
      </c>
      <c r="G114" s="7">
        <v>1</v>
      </c>
      <c r="H114" s="13">
        <f t="shared" si="21"/>
        <v>174.51</v>
      </c>
      <c r="I114" s="15"/>
      <c r="J114" s="13">
        <f t="shared" si="22"/>
        <v>0</v>
      </c>
      <c r="K114" s="17"/>
      <c r="L114" s="13">
        <f t="shared" si="23"/>
        <v>0</v>
      </c>
      <c r="M114" s="17"/>
      <c r="N114" s="13">
        <f t="shared" si="24"/>
        <v>0</v>
      </c>
      <c r="O114" s="17"/>
      <c r="P114" s="13">
        <f t="shared" si="25"/>
        <v>0</v>
      </c>
      <c r="Q114" s="16">
        <f t="shared" si="26"/>
        <v>1</v>
      </c>
      <c r="R114" s="18">
        <f t="shared" si="27"/>
        <v>174.51</v>
      </c>
    </row>
    <row r="115" spans="1:18" ht="27.75" customHeight="1" x14ac:dyDescent="0.25">
      <c r="A115" s="3">
        <v>114</v>
      </c>
      <c r="B115" s="3">
        <v>200</v>
      </c>
      <c r="C115" s="3" t="s">
        <v>118</v>
      </c>
      <c r="D115" s="3" t="s">
        <v>3</v>
      </c>
      <c r="E115" s="3">
        <v>220413126</v>
      </c>
      <c r="F115" s="12">
        <v>53.85</v>
      </c>
      <c r="G115" s="7">
        <v>100</v>
      </c>
      <c r="H115" s="13">
        <f t="shared" si="21"/>
        <v>5385</v>
      </c>
      <c r="I115" s="15">
        <v>78</v>
      </c>
      <c r="J115" s="13">
        <f t="shared" si="22"/>
        <v>4200.3</v>
      </c>
      <c r="K115" s="17">
        <v>2</v>
      </c>
      <c r="L115" s="13">
        <f t="shared" si="23"/>
        <v>107.7</v>
      </c>
      <c r="M115" s="17">
        <v>10</v>
      </c>
      <c r="N115" s="13">
        <f t="shared" si="24"/>
        <v>538.5</v>
      </c>
      <c r="O115" s="17">
        <v>10</v>
      </c>
      <c r="P115" s="13">
        <f t="shared" si="25"/>
        <v>538.5</v>
      </c>
      <c r="Q115" s="16">
        <f t="shared" si="26"/>
        <v>200</v>
      </c>
      <c r="R115" s="18">
        <f t="shared" si="27"/>
        <v>10770</v>
      </c>
    </row>
    <row r="116" spans="1:18" ht="26.25" customHeight="1" x14ac:dyDescent="0.25">
      <c r="A116" s="3">
        <v>115</v>
      </c>
      <c r="B116" s="3">
        <v>200</v>
      </c>
      <c r="C116" s="3" t="s">
        <v>119</v>
      </c>
      <c r="D116" s="3" t="s">
        <v>3</v>
      </c>
      <c r="E116" s="3">
        <v>220413127</v>
      </c>
      <c r="F116" s="12">
        <v>182.37</v>
      </c>
      <c r="G116" s="7">
        <v>100</v>
      </c>
      <c r="H116" s="13">
        <f t="shared" si="21"/>
        <v>18237</v>
      </c>
      <c r="I116" s="15">
        <v>78</v>
      </c>
      <c r="J116" s="13">
        <f t="shared" si="22"/>
        <v>14224.86</v>
      </c>
      <c r="K116" s="17">
        <v>2</v>
      </c>
      <c r="L116" s="13">
        <f t="shared" si="23"/>
        <v>364.74</v>
      </c>
      <c r="M116" s="17">
        <v>10</v>
      </c>
      <c r="N116" s="13">
        <f t="shared" si="24"/>
        <v>1823.7</v>
      </c>
      <c r="O116" s="17">
        <v>10</v>
      </c>
      <c r="P116" s="13">
        <f t="shared" si="25"/>
        <v>1823.7</v>
      </c>
      <c r="Q116" s="16">
        <f t="shared" si="26"/>
        <v>200</v>
      </c>
      <c r="R116" s="18">
        <f t="shared" si="27"/>
        <v>36473.999999999993</v>
      </c>
    </row>
    <row r="117" spans="1:18" ht="27.75" customHeight="1" x14ac:dyDescent="0.25">
      <c r="A117" s="5">
        <v>116</v>
      </c>
      <c r="B117" s="5">
        <v>300</v>
      </c>
      <c r="C117" s="5" t="s">
        <v>120</v>
      </c>
      <c r="D117" s="5" t="s">
        <v>3</v>
      </c>
      <c r="E117" s="5">
        <v>220413128</v>
      </c>
      <c r="F117" s="12">
        <v>29.18</v>
      </c>
      <c r="G117" s="7">
        <v>80</v>
      </c>
      <c r="H117" s="13">
        <f t="shared" si="21"/>
        <v>2334.4</v>
      </c>
      <c r="I117" s="15">
        <v>10</v>
      </c>
      <c r="J117" s="13">
        <f t="shared" si="22"/>
        <v>291.8</v>
      </c>
      <c r="K117" s="17">
        <v>10</v>
      </c>
      <c r="L117" s="13">
        <f t="shared" si="23"/>
        <v>291.8</v>
      </c>
      <c r="M117" s="17">
        <v>150</v>
      </c>
      <c r="N117" s="13">
        <f t="shared" si="24"/>
        <v>4377</v>
      </c>
      <c r="O117" s="17">
        <v>50</v>
      </c>
      <c r="P117" s="13">
        <f t="shared" si="25"/>
        <v>1459</v>
      </c>
      <c r="Q117" s="16">
        <f t="shared" si="26"/>
        <v>300</v>
      </c>
      <c r="R117" s="18">
        <f t="shared" si="27"/>
        <v>8754</v>
      </c>
    </row>
    <row r="118" spans="1:18" ht="60.75" customHeight="1" x14ac:dyDescent="0.25">
      <c r="A118" s="3">
        <v>117</v>
      </c>
      <c r="B118" s="3">
        <v>20</v>
      </c>
      <c r="C118" s="3" t="s">
        <v>121</v>
      </c>
      <c r="D118" s="3" t="s">
        <v>3</v>
      </c>
      <c r="E118" s="3">
        <v>220413129</v>
      </c>
      <c r="F118" s="12">
        <v>18.55</v>
      </c>
      <c r="G118" s="7">
        <v>15</v>
      </c>
      <c r="H118" s="13">
        <f t="shared" si="21"/>
        <v>278.25</v>
      </c>
      <c r="I118" s="15">
        <v>5</v>
      </c>
      <c r="J118" s="13">
        <f t="shared" si="22"/>
        <v>92.75</v>
      </c>
      <c r="K118" s="17"/>
      <c r="L118" s="13">
        <f t="shared" si="23"/>
        <v>0</v>
      </c>
      <c r="M118" s="17"/>
      <c r="N118" s="13">
        <f t="shared" si="24"/>
        <v>0</v>
      </c>
      <c r="O118" s="17"/>
      <c r="P118" s="13">
        <f t="shared" si="25"/>
        <v>0</v>
      </c>
      <c r="Q118" s="16">
        <f t="shared" si="26"/>
        <v>20</v>
      </c>
      <c r="R118" s="18">
        <f t="shared" si="27"/>
        <v>371</v>
      </c>
    </row>
    <row r="119" spans="1:18" ht="72.75" customHeight="1" x14ac:dyDescent="0.25">
      <c r="A119" s="3">
        <v>118</v>
      </c>
      <c r="B119" s="3">
        <v>1</v>
      </c>
      <c r="C119" s="3" t="s">
        <v>122</v>
      </c>
      <c r="D119" s="3" t="s">
        <v>3</v>
      </c>
      <c r="E119" s="3">
        <v>220413130</v>
      </c>
      <c r="F119" s="12">
        <v>171.36</v>
      </c>
      <c r="G119" s="7">
        <v>1</v>
      </c>
      <c r="H119" s="13">
        <f t="shared" si="21"/>
        <v>171.36</v>
      </c>
      <c r="I119" s="15"/>
      <c r="J119" s="13">
        <f t="shared" si="22"/>
        <v>0</v>
      </c>
      <c r="K119" s="17"/>
      <c r="L119" s="13">
        <f t="shared" si="23"/>
        <v>0</v>
      </c>
      <c r="M119" s="17"/>
      <c r="N119" s="13">
        <f t="shared" si="24"/>
        <v>0</v>
      </c>
      <c r="O119" s="17"/>
      <c r="P119" s="13">
        <f t="shared" si="25"/>
        <v>0</v>
      </c>
      <c r="Q119" s="16">
        <f t="shared" si="26"/>
        <v>1</v>
      </c>
      <c r="R119" s="18">
        <f t="shared" si="27"/>
        <v>171.36</v>
      </c>
    </row>
    <row r="120" spans="1:18" ht="82.5" customHeight="1" x14ac:dyDescent="0.25">
      <c r="A120" s="3">
        <v>119</v>
      </c>
      <c r="B120" s="3">
        <v>20</v>
      </c>
      <c r="C120" s="3" t="s">
        <v>123</v>
      </c>
      <c r="D120" s="3" t="s">
        <v>3</v>
      </c>
      <c r="E120" s="3">
        <v>220413131</v>
      </c>
      <c r="F120" s="12">
        <v>7.66</v>
      </c>
      <c r="G120" s="7">
        <v>5</v>
      </c>
      <c r="H120" s="13">
        <f t="shared" si="21"/>
        <v>38.299999999999997</v>
      </c>
      <c r="I120" s="15">
        <v>1</v>
      </c>
      <c r="J120" s="13">
        <f t="shared" si="22"/>
        <v>7.66</v>
      </c>
      <c r="K120" s="17">
        <v>1</v>
      </c>
      <c r="L120" s="13">
        <f t="shared" si="23"/>
        <v>7.66</v>
      </c>
      <c r="M120" s="17">
        <v>10</v>
      </c>
      <c r="N120" s="13">
        <f t="shared" si="24"/>
        <v>76.599999999999994</v>
      </c>
      <c r="O120" s="17">
        <v>3</v>
      </c>
      <c r="P120" s="13">
        <f t="shared" si="25"/>
        <v>22.98</v>
      </c>
      <c r="Q120" s="16">
        <f t="shared" si="26"/>
        <v>20</v>
      </c>
      <c r="R120" s="18">
        <f t="shared" si="27"/>
        <v>153.19999999999996</v>
      </c>
    </row>
    <row r="121" spans="1:18" ht="90" customHeight="1" x14ac:dyDescent="0.25">
      <c r="A121" s="3">
        <v>120</v>
      </c>
      <c r="B121" s="3">
        <v>50</v>
      </c>
      <c r="C121" s="3" t="s">
        <v>124</v>
      </c>
      <c r="D121" s="3" t="s">
        <v>3</v>
      </c>
      <c r="E121" s="3">
        <v>220413132</v>
      </c>
      <c r="F121" s="12">
        <v>10.81</v>
      </c>
      <c r="G121" s="7">
        <v>5</v>
      </c>
      <c r="H121" s="13">
        <f t="shared" si="21"/>
        <v>54.050000000000004</v>
      </c>
      <c r="I121" s="15">
        <v>3</v>
      </c>
      <c r="J121" s="13">
        <f t="shared" si="22"/>
        <v>32.43</v>
      </c>
      <c r="K121" s="17">
        <v>2</v>
      </c>
      <c r="L121" s="13">
        <f t="shared" si="23"/>
        <v>21.62</v>
      </c>
      <c r="M121" s="17">
        <v>30</v>
      </c>
      <c r="N121" s="13">
        <f t="shared" si="24"/>
        <v>324.3</v>
      </c>
      <c r="O121" s="17">
        <v>10</v>
      </c>
      <c r="P121" s="13">
        <f t="shared" si="25"/>
        <v>108.10000000000001</v>
      </c>
      <c r="Q121" s="16">
        <f t="shared" si="26"/>
        <v>50</v>
      </c>
      <c r="R121" s="18">
        <f t="shared" si="27"/>
        <v>540.5</v>
      </c>
    </row>
    <row r="122" spans="1:18" ht="56.25" customHeight="1" x14ac:dyDescent="0.25">
      <c r="A122" s="3">
        <v>121</v>
      </c>
      <c r="B122" s="3">
        <v>100</v>
      </c>
      <c r="C122" s="3" t="s">
        <v>133</v>
      </c>
      <c r="D122" s="3" t="s">
        <v>3</v>
      </c>
      <c r="E122" s="3">
        <v>220413133</v>
      </c>
      <c r="F122" s="12">
        <v>3.93</v>
      </c>
      <c r="G122" s="7">
        <v>10</v>
      </c>
      <c r="H122" s="13">
        <f t="shared" si="21"/>
        <v>39.300000000000004</v>
      </c>
      <c r="I122" s="15">
        <v>6</v>
      </c>
      <c r="J122" s="13">
        <f t="shared" si="22"/>
        <v>23.580000000000002</v>
      </c>
      <c r="K122" s="17">
        <v>4</v>
      </c>
      <c r="L122" s="13">
        <f t="shared" si="23"/>
        <v>15.72</v>
      </c>
      <c r="M122" s="17">
        <v>60</v>
      </c>
      <c r="N122" s="13">
        <f t="shared" si="24"/>
        <v>235.8</v>
      </c>
      <c r="O122" s="17">
        <v>20</v>
      </c>
      <c r="P122" s="13">
        <f t="shared" si="25"/>
        <v>78.600000000000009</v>
      </c>
      <c r="Q122" s="16">
        <f t="shared" si="26"/>
        <v>100</v>
      </c>
      <c r="R122" s="18">
        <f t="shared" si="27"/>
        <v>393.00000000000006</v>
      </c>
    </row>
    <row r="123" spans="1:18" ht="42.75" customHeight="1" x14ac:dyDescent="0.25">
      <c r="A123" s="3">
        <v>122</v>
      </c>
      <c r="B123" s="3">
        <v>50</v>
      </c>
      <c r="C123" s="3" t="s">
        <v>125</v>
      </c>
      <c r="D123" s="3" t="s">
        <v>3</v>
      </c>
      <c r="E123" s="3">
        <v>220413134</v>
      </c>
      <c r="F123" s="12">
        <v>4.0199999999999996</v>
      </c>
      <c r="G123" s="7">
        <v>5</v>
      </c>
      <c r="H123" s="13">
        <f t="shared" si="21"/>
        <v>20.099999999999998</v>
      </c>
      <c r="I123" s="15">
        <v>3</v>
      </c>
      <c r="J123" s="13">
        <f t="shared" si="22"/>
        <v>12.059999999999999</v>
      </c>
      <c r="K123" s="17">
        <v>2</v>
      </c>
      <c r="L123" s="13">
        <f t="shared" si="23"/>
        <v>8.0399999999999991</v>
      </c>
      <c r="M123" s="17">
        <v>30</v>
      </c>
      <c r="N123" s="13">
        <f t="shared" si="24"/>
        <v>120.6</v>
      </c>
      <c r="O123" s="17">
        <v>10</v>
      </c>
      <c r="P123" s="13">
        <f t="shared" si="25"/>
        <v>40.199999999999996</v>
      </c>
      <c r="Q123" s="16">
        <f t="shared" si="26"/>
        <v>50</v>
      </c>
      <c r="R123" s="18">
        <f t="shared" si="27"/>
        <v>200.99999999999997</v>
      </c>
    </row>
    <row r="124" spans="1:18" ht="80.25" customHeight="1" x14ac:dyDescent="0.25">
      <c r="A124" s="3">
        <v>123</v>
      </c>
      <c r="B124" s="3">
        <v>200</v>
      </c>
      <c r="C124" s="3" t="s">
        <v>151</v>
      </c>
      <c r="D124" s="3" t="s">
        <v>3</v>
      </c>
      <c r="E124" s="3">
        <v>220413135</v>
      </c>
      <c r="F124" s="12">
        <v>12.7</v>
      </c>
      <c r="G124" s="7">
        <v>30</v>
      </c>
      <c r="H124" s="13">
        <f t="shared" si="21"/>
        <v>381</v>
      </c>
      <c r="I124" s="15">
        <v>10</v>
      </c>
      <c r="J124" s="13">
        <f t="shared" si="22"/>
        <v>127</v>
      </c>
      <c r="K124" s="17">
        <v>10</v>
      </c>
      <c r="L124" s="13">
        <f t="shared" si="23"/>
        <v>127</v>
      </c>
      <c r="M124" s="17">
        <v>100</v>
      </c>
      <c r="N124" s="13">
        <f t="shared" si="24"/>
        <v>1270</v>
      </c>
      <c r="O124" s="17">
        <v>50</v>
      </c>
      <c r="P124" s="13">
        <f t="shared" si="25"/>
        <v>635</v>
      </c>
      <c r="Q124" s="16">
        <f t="shared" si="26"/>
        <v>200</v>
      </c>
      <c r="R124" s="18">
        <f t="shared" si="27"/>
        <v>2540</v>
      </c>
    </row>
    <row r="125" spans="1:18" ht="79.5" customHeight="1" x14ac:dyDescent="0.25">
      <c r="A125" s="5">
        <v>124</v>
      </c>
      <c r="B125" s="5">
        <v>200</v>
      </c>
      <c r="C125" s="5" t="s">
        <v>152</v>
      </c>
      <c r="D125" s="5" t="s">
        <v>3</v>
      </c>
      <c r="E125" s="5">
        <v>220413136</v>
      </c>
      <c r="F125" s="12">
        <v>13.77</v>
      </c>
      <c r="G125" s="7">
        <v>30</v>
      </c>
      <c r="H125" s="13">
        <f t="shared" si="21"/>
        <v>413.09999999999997</v>
      </c>
      <c r="I125" s="15">
        <v>10</v>
      </c>
      <c r="J125" s="13">
        <f t="shared" si="22"/>
        <v>137.69999999999999</v>
      </c>
      <c r="K125" s="17">
        <v>10</v>
      </c>
      <c r="L125" s="13">
        <f t="shared" si="23"/>
        <v>137.69999999999999</v>
      </c>
      <c r="M125" s="17">
        <v>100</v>
      </c>
      <c r="N125" s="13">
        <f t="shared" si="24"/>
        <v>1377</v>
      </c>
      <c r="O125" s="17">
        <v>50</v>
      </c>
      <c r="P125" s="13">
        <f t="shared" si="25"/>
        <v>688.5</v>
      </c>
      <c r="Q125" s="16">
        <f t="shared" si="26"/>
        <v>200</v>
      </c>
      <c r="R125" s="18">
        <f t="shared" si="27"/>
        <v>2754</v>
      </c>
    </row>
    <row r="126" spans="1:18" ht="77.25" customHeight="1" x14ac:dyDescent="0.25">
      <c r="A126" s="5">
        <v>125</v>
      </c>
      <c r="B126" s="5">
        <v>300</v>
      </c>
      <c r="C126" s="5" t="s">
        <v>153</v>
      </c>
      <c r="D126" s="5" t="s">
        <v>3</v>
      </c>
      <c r="E126" s="5">
        <v>220413137</v>
      </c>
      <c r="F126" s="12">
        <v>7.02</v>
      </c>
      <c r="G126" s="7">
        <v>50</v>
      </c>
      <c r="H126" s="13">
        <f t="shared" si="21"/>
        <v>351</v>
      </c>
      <c r="I126" s="15">
        <v>20</v>
      </c>
      <c r="J126" s="13">
        <f t="shared" si="22"/>
        <v>140.39999999999998</v>
      </c>
      <c r="K126" s="17">
        <v>10</v>
      </c>
      <c r="L126" s="13">
        <f t="shared" si="23"/>
        <v>70.199999999999989</v>
      </c>
      <c r="M126" s="17">
        <v>160</v>
      </c>
      <c r="N126" s="13">
        <f t="shared" si="24"/>
        <v>1123.1999999999998</v>
      </c>
      <c r="O126" s="17">
        <v>60</v>
      </c>
      <c r="P126" s="13">
        <f t="shared" si="25"/>
        <v>421.2</v>
      </c>
      <c r="Q126" s="16">
        <f t="shared" si="26"/>
        <v>300</v>
      </c>
      <c r="R126" s="18">
        <f t="shared" si="27"/>
        <v>2105.9999999999995</v>
      </c>
    </row>
    <row r="127" spans="1:18" ht="72.75" customHeight="1" x14ac:dyDescent="0.25">
      <c r="A127" s="5">
        <v>126</v>
      </c>
      <c r="B127" s="5">
        <v>500</v>
      </c>
      <c r="C127" s="5" t="s">
        <v>154</v>
      </c>
      <c r="D127" s="5" t="s">
        <v>3</v>
      </c>
      <c r="E127" s="5">
        <v>220413138</v>
      </c>
      <c r="F127" s="12">
        <v>12.02</v>
      </c>
      <c r="G127" s="7">
        <v>50</v>
      </c>
      <c r="H127" s="13">
        <f t="shared" si="21"/>
        <v>601</v>
      </c>
      <c r="I127" s="15">
        <v>30</v>
      </c>
      <c r="J127" s="13">
        <f t="shared" si="22"/>
        <v>360.59999999999997</v>
      </c>
      <c r="K127" s="17">
        <v>20</v>
      </c>
      <c r="L127" s="13">
        <f t="shared" si="23"/>
        <v>240.39999999999998</v>
      </c>
      <c r="M127" s="17">
        <v>300</v>
      </c>
      <c r="N127" s="13">
        <f t="shared" si="24"/>
        <v>3606</v>
      </c>
      <c r="O127" s="17">
        <v>100</v>
      </c>
      <c r="P127" s="13">
        <f t="shared" si="25"/>
        <v>1202</v>
      </c>
      <c r="Q127" s="16">
        <f t="shared" si="26"/>
        <v>500</v>
      </c>
      <c r="R127" s="18">
        <f t="shared" si="27"/>
        <v>6010</v>
      </c>
    </row>
    <row r="128" spans="1:18" ht="87" customHeight="1" x14ac:dyDescent="0.25">
      <c r="A128" s="5">
        <v>127</v>
      </c>
      <c r="B128" s="5">
        <v>200</v>
      </c>
      <c r="C128" s="5" t="s">
        <v>155</v>
      </c>
      <c r="D128" s="5" t="s">
        <v>3</v>
      </c>
      <c r="E128" s="5">
        <v>220413139</v>
      </c>
      <c r="F128" s="12">
        <v>9.48</v>
      </c>
      <c r="G128" s="7">
        <v>30</v>
      </c>
      <c r="H128" s="13">
        <f t="shared" si="21"/>
        <v>284.40000000000003</v>
      </c>
      <c r="I128" s="15">
        <v>10</v>
      </c>
      <c r="J128" s="13">
        <f t="shared" si="22"/>
        <v>94.800000000000011</v>
      </c>
      <c r="K128" s="17">
        <v>10</v>
      </c>
      <c r="L128" s="13">
        <f t="shared" si="23"/>
        <v>94.800000000000011</v>
      </c>
      <c r="M128" s="17">
        <v>100</v>
      </c>
      <c r="N128" s="13">
        <f t="shared" si="24"/>
        <v>948</v>
      </c>
      <c r="O128" s="17">
        <v>50</v>
      </c>
      <c r="P128" s="13">
        <f t="shared" si="25"/>
        <v>474</v>
      </c>
      <c r="Q128" s="16">
        <f t="shared" si="26"/>
        <v>200</v>
      </c>
      <c r="R128" s="18">
        <f t="shared" si="27"/>
        <v>1896</v>
      </c>
    </row>
    <row r="129" spans="1:18" ht="74.25" customHeight="1" x14ac:dyDescent="0.25">
      <c r="A129" s="5">
        <v>128</v>
      </c>
      <c r="B129" s="5">
        <v>500</v>
      </c>
      <c r="C129" s="5" t="s">
        <v>156</v>
      </c>
      <c r="D129" s="5" t="s">
        <v>3</v>
      </c>
      <c r="E129" s="5">
        <v>220413140</v>
      </c>
      <c r="F129" s="12">
        <v>10.88</v>
      </c>
      <c r="G129" s="7">
        <v>50</v>
      </c>
      <c r="H129" s="13">
        <f t="shared" si="21"/>
        <v>544</v>
      </c>
      <c r="I129" s="15">
        <v>30</v>
      </c>
      <c r="J129" s="13">
        <f t="shared" si="22"/>
        <v>326.40000000000003</v>
      </c>
      <c r="K129" s="17">
        <v>20</v>
      </c>
      <c r="L129" s="13">
        <f t="shared" si="23"/>
        <v>217.60000000000002</v>
      </c>
      <c r="M129" s="17">
        <v>300</v>
      </c>
      <c r="N129" s="13">
        <f t="shared" si="24"/>
        <v>3264.0000000000005</v>
      </c>
      <c r="O129" s="17">
        <v>100</v>
      </c>
      <c r="P129" s="13">
        <f t="shared" si="25"/>
        <v>1088</v>
      </c>
      <c r="Q129" s="16">
        <f t="shared" si="26"/>
        <v>500</v>
      </c>
      <c r="R129" s="18">
        <f t="shared" si="27"/>
        <v>5440</v>
      </c>
    </row>
    <row r="130" spans="1:18" x14ac:dyDescent="0.25">
      <c r="H130" s="11">
        <f>SUM(H2:H129)</f>
        <v>80655.530000000013</v>
      </c>
      <c r="J130" s="11">
        <f>SUM(J2:J129)</f>
        <v>40226.950000000012</v>
      </c>
      <c r="L130" s="11">
        <f>SUM(L2:L129)</f>
        <v>18699.709999999995</v>
      </c>
      <c r="N130" s="11">
        <f>SUM(N2:N129)</f>
        <v>158782.93000000002</v>
      </c>
      <c r="P130" s="11">
        <f>SUM(P2:P129)</f>
        <v>60288.359999999986</v>
      </c>
      <c r="R130" s="19">
        <f t="shared" si="27"/>
        <v>358653.48000000004</v>
      </c>
    </row>
    <row r="131" spans="1:18" x14ac:dyDescent="0.25">
      <c r="R131" s="14"/>
    </row>
  </sheetData>
  <pageMargins left="0.511811024" right="0.511811024" top="0.78740157499999996" bottom="0.78740157499999996" header="0.31496062000000002" footer="0.3149606200000000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MÉDIA DE PREÇOS </vt:lpstr>
      <vt:lpstr>DIVISÃO POR SECRETARIA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2026-02-19T11:45:49Z</cp:lastPrinted>
  <dcterms:created xsi:type="dcterms:W3CDTF">2026-01-21T18:13:49Z</dcterms:created>
  <dcterms:modified xsi:type="dcterms:W3CDTF">2026-02-19T12:00:07Z</dcterms:modified>
</cp:coreProperties>
</file>